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Core"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dmin\Desktop\Рефлексія КОП 30 годин\"/>
    </mc:Choice>
  </mc:AlternateContent>
  <xr:revisionPtr revIDLastSave="0" documentId="13_ncr:1_{AAA38E0D-58AD-44E4-96CB-01BA38DBCCB5}" xr6:coauthVersionLast="47" xr6:coauthVersionMax="47" xr10:uidLastSave="{00000000-0000-0000-0000-000000000000}"/>
  <bookViews>
    <workbookView xWindow="-108" yWindow="-108" windowWidth="23256" windowHeight="12456" activeTab="1" xr2:uid="{00000000-000D-0000-FFFF-FFFF00000000}"/>
  </bookViews>
  <sheets>
    <sheet name="Відповіді" sheetId="1" r:id="rId1"/>
    <sheet name="Аркуш1" sheetId="2" r:id="rId2"/>
    <sheet name="Аркуш2" sheetId="3" r:id="rId3"/>
  </sheets>
  <definedNames>
    <definedName name="_xlnm._FilterDatabase" localSheetId="0" hidden="1">Відповіді!$A$1:$Z$24</definedName>
  </definedNames>
  <calcPr calcId="181029"/>
</workbook>
</file>

<file path=xl/calcChain.xml><?xml version="1.0" encoding="utf-8"?>
<calcChain xmlns="http://schemas.openxmlformats.org/spreadsheetml/2006/main">
  <c r="F2" i="2" l="1"/>
  <c r="L3" i="2" l="1"/>
  <c r="L4" i="2"/>
  <c r="AE3" i="2" l="1"/>
  <c r="AE4" i="2"/>
  <c r="AE5" i="2"/>
  <c r="AE2" i="2"/>
  <c r="AC3" i="2"/>
  <c r="AC4" i="2"/>
  <c r="AC2" i="2"/>
  <c r="Z3" i="2"/>
  <c r="Z2" i="2"/>
  <c r="Z4" i="2"/>
  <c r="Z5" i="2"/>
  <c r="Z6" i="2"/>
  <c r="Z7" i="2"/>
  <c r="Z8" i="2"/>
  <c r="Z9" i="2"/>
  <c r="Z10" i="2"/>
  <c r="W3" i="2"/>
  <c r="W4" i="2"/>
  <c r="W5" i="2"/>
  <c r="W2" i="2"/>
  <c r="U3" i="2"/>
  <c r="U4" i="2"/>
  <c r="U2" i="2"/>
  <c r="R3" i="2"/>
  <c r="R4" i="2"/>
  <c r="R2" i="2"/>
  <c r="O3" i="2"/>
  <c r="O4" i="2"/>
  <c r="O2" i="2"/>
  <c r="L2" i="2"/>
  <c r="J3" i="2"/>
  <c r="J4" i="2"/>
  <c r="J5" i="2"/>
  <c r="J2" i="2"/>
  <c r="H3" i="2"/>
  <c r="H4" i="2"/>
  <c r="H2" i="2"/>
  <c r="F3" i="2"/>
  <c r="F4" i="2"/>
  <c r="F5" i="2"/>
  <c r="C3" i="2"/>
  <c r="C4" i="2"/>
  <c r="C5" i="2"/>
  <c r="C2" i="2"/>
  <c r="R6" i="2" l="1"/>
  <c r="AE6" i="2"/>
  <c r="O6" i="2"/>
  <c r="J6" i="2"/>
  <c r="L6" i="2"/>
  <c r="W6" i="2"/>
  <c r="U6" i="2"/>
  <c r="AC6" i="2"/>
  <c r="C6" i="2"/>
  <c r="F6" i="2"/>
  <c r="H6" i="2"/>
</calcChain>
</file>

<file path=xl/sharedStrings.xml><?xml version="1.0" encoding="utf-8"?>
<sst xmlns="http://schemas.openxmlformats.org/spreadsheetml/2006/main" count="758" uniqueCount="210">
  <si>
    <t>Номер відповіді</t>
  </si>
  <si>
    <t>1. Наскільки Ви задоволені своїм навчанням на курсах підвищення кваліфікації?</t>
  </si>
  <si>
    <t>1.1. Тут Ви можете написати особистий коментар стосовно задоволеності навчанням</t>
  </si>
  <si>
    <t>2. Як Ви обирали даний курс для підвищення кваліфікації? (варіантів відповідей може бути декілька)</t>
  </si>
  <si>
    <t>3. Чи були ознайомлені Ви із програмою, обираючи цей курс?</t>
  </si>
  <si>
    <t>4. Що з переліченого при виборі курсу Вас мотивувало найбільше?</t>
  </si>
  <si>
    <t>5. Навчальний матеріал, інформація, надані на курсах підвищення кваліфікації для мене були такими, що ...</t>
  </si>
  <si>
    <t>5.1. Тут Ви можете написати особистий коментар: (Уточніть свої враження та поділіться власними спостереженнями щодо навчального матеріалу та інформації, наданих на  курсах</t>
  </si>
  <si>
    <t>6. Зробіть висновок щодо новизни для Вас отриманої інформації?</t>
  </si>
  <si>
    <t>6.1. Тут Ви можете написати особистий коментар щодо новизни інформації</t>
  </si>
  <si>
    <t>7. Зробіть висновок про практичність для Вас отриманих знань.</t>
  </si>
  <si>
    <t>7.1. Тут Ви можете написати особистий коментар щодо актуальності отриманих знань</t>
  </si>
  <si>
    <t>8. Чи користувалися Ви матеріалами, розміщеними на платформі Moodle?</t>
  </si>
  <si>
    <t>9. Наскільки корисними були для Вас матеріали, розміщені на платформі Moodle?</t>
  </si>
  <si>
    <t>10. Напишіть, які з очікуваних результатів навчання на курсах  Вам вдалося досягти? (для відповіді на це питання перегляньте перелік очікуваних результатів у програмі курсу):</t>
  </si>
  <si>
    <t>11. Якою була Ваша активність на курсах (варіантів відповідей може бути декілька):</t>
  </si>
  <si>
    <t>11.1. Тут Ви можете написати особистий коментар щодо активності на курсах</t>
  </si>
  <si>
    <t>12. Чи рекомендували б Ви цей курс колегам?</t>
  </si>
  <si>
    <t>13. Яку форму проведення КПК Ви вважаєте найбільш оптимальними для себе? (виберіть дві відповіді)</t>
  </si>
  <si>
    <t>14. Запропонуйте тематику спецкурсів, які б Ви хотіли прослухати в майбутньому</t>
  </si>
  <si>
    <t>15. Якщо Ви хочете ще щось додати, то можете це зробити тут:</t>
  </si>
  <si>
    <t>Повністю задоволений/-а</t>
  </si>
  <si>
    <t>Самостійно</t>
  </si>
  <si>
    <t>Не пам’ятаю</t>
  </si>
  <si>
    <t>Актуальність теми</t>
  </si>
  <si>
    <t>повністю відповідали моїм очікуванням: (Навчальні матеріали були цікаві, легкі для розуміння, добре структуровані. Інформація була актуальна і корисна для мого професійного розвитку. Було достатньо практичних вправ і прикладів)</t>
  </si>
  <si>
    <t>Багато інформації почув (почула) вперше. Дізнався/-лася про нові тенденції, методи і технології у навчанні/вихованні, управлінні</t>
  </si>
  <si>
    <t>Ні (перейдіть до питання №10)</t>
  </si>
  <si>
    <t>Так</t>
  </si>
  <si>
    <t>Очно-дистанційна (один день – очна зустріч)</t>
  </si>
  <si>
    <t>Ні</t>
  </si>
  <si>
    <t>Викладач/-ка (викладачі/-ки) курсу</t>
  </si>
  <si>
    <t>задовільнили мої очікування частково: (Навчальний матеріал був достатньо зрозумілим. Інформація була актуальною. Однак деякі аспекти могли бути краще пояснені або оновлені. Хотілося б більше практичних вправ і прикладів)</t>
  </si>
  <si>
    <t>Більшість інформації була мені відомою, але були надані приклади, як її можна використати в нових умовах</t>
  </si>
  <si>
    <t>Частину з того, про що говорилося на курсах, я використовую у практичній діяльності. Але зміст курсів дозволив систематизувати знання та по-іншому подивитися на відомі проблеми та виклики</t>
  </si>
  <si>
    <t>Матеріали були практичні та доречні, доповнювали інформацію, отриману під час синхронних занять із викладачами</t>
  </si>
  <si>
    <t>Частково задоволений/-а</t>
  </si>
  <si>
    <t>За рекомендацією адміністрації закладу</t>
  </si>
  <si>
    <t>Частково</t>
  </si>
  <si>
    <t>Дистанційно</t>
  </si>
  <si>
    <t>Очна форма в територіальній громаді</t>
  </si>
  <si>
    <t>Адміністрація закладу зробила це за мене</t>
  </si>
  <si>
    <t>Матеріали на платформі дублювали матеріали (напр., презентації), які викладачі використовували під час синхронних занять. Хотілося б отримати більше додаткового матеріалу з цієї тематики</t>
  </si>
  <si>
    <t>Можливість отримати сертифікат, який не потребує додаткового затвердження</t>
  </si>
  <si>
    <t>Важко відповісти</t>
  </si>
  <si>
    <t>Частково незадоволений/-а</t>
  </si>
  <si>
    <t>Незадоволений/-а</t>
  </si>
  <si>
    <t>За рекомендацією колег</t>
  </si>
  <si>
    <t>Зміст курсу</t>
  </si>
  <si>
    <t>Нічого нового для себе я не почув/-ла. Інформація на курсах була неактуальна</t>
  </si>
  <si>
    <t>Отримані на курсі знання дуже теоретичні, але вони розширили мій кругозір і сприяли загальному розвитку</t>
  </si>
  <si>
    <t>Матеріали на платформі значною мірою не відповідали тематиці занять на курсах і/або були застарілими</t>
  </si>
  <si>
    <t>Курс не містив жодних матеріалів, крім вхідного опитування, рефлексії і модульних контрольних робіт</t>
  </si>
  <si>
    <t>Брав/-ла участь у дискусії</t>
  </si>
  <si>
    <t>Ставив/-ла запитання</t>
  </si>
  <si>
    <t>Відповідав/-ла на запитання викладача/-ів чи учасників</t>
  </si>
  <si>
    <t>Працював/-ла з цифровими застосунками</t>
  </si>
  <si>
    <t>Висловлював/-ла власну думку, ставлення, пропозиції</t>
  </si>
  <si>
    <t>Під час занять був/-ла вимушений/-на відволікатися на інші справи</t>
  </si>
  <si>
    <t>Пасивно слухав/-ла</t>
  </si>
  <si>
    <t>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</si>
  <si>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Працював/-ла у групах</t>
  </si>
  <si>
    <t>Очна форма навчання в інституті</t>
  </si>
  <si>
    <t>не відповідали моїм очікуванням: (Навчальні матеріали були недостатньо структуровані, незрозумілі. Інформація була застарілою і нецікавою, не відповідала  моїм потребам і очікуванням. Бракувало практичних вправ і прикладів)</t>
  </si>
  <si>
    <t>На курсі були надані конкретні практичні рекомендації та інструменти, які я використаю у своїй роботі</t>
  </si>
  <si>
    <t>9. Наскільки корисними були для Вас матеріали, розміщені на платформі Moodle? (необовязкове)</t>
  </si>
  <si>
    <t>на цих курсах я отримав багато корисної інформації яка мені допоможе працювати в майбутньому</t>
  </si>
  <si>
    <t>Дізнався про процифрові середовища;
використовую відкриті електронні (цифрові) освітні ресурси педагогічного
спрямування для професійного розвитку та обміну педагогічним досвідом;
уникаю небезпек в інформаційному просторі, забезпечує захист і
збереження персональних даних</t>
  </si>
  <si>
    <t>Все добре.</t>
  </si>
  <si>
    <t>Все що потрібно для вчителя фізкультури.</t>
  </si>
  <si>
    <t>Канва</t>
  </si>
  <si>
    <t>Все по темі яка мене цікавила.</t>
  </si>
  <si>
    <t>Матеріал повністю відповідав моїм очікуванням.</t>
  </si>
  <si>
    <t>Працював з цифровими застосунками.</t>
  </si>
  <si>
    <t>Ще не визначився.</t>
  </si>
  <si>
    <t>Дякую.</t>
  </si>
  <si>
    <t>Під час проходження курсів підвищення кваліфікації мені вдалося досягти кількох важливих результатів. Я поглибив свої професійні знання, ознайомив із сучасними освітніми підходами та методами навчання. Також удосконалив навички планування та організації освітнього процесу.</t>
  </si>
  <si>
    <t>Працював/-ла у групах;
Працював/-ла з цифровими застосунками</t>
  </si>
  <si>
    <t>Все чудово, ще б держава допомогла школі втілити все це в практичні можливості для учнів.</t>
  </si>
  <si>
    <t>Доповнив свої знання, в цифровому сенсі, спілкувань та використання технік з учнями та колегами.</t>
  </si>
  <si>
    <t>У сучасному світі всю інформацію можна добути, а от поради, нюанси використання, обмін досвідом та дієвість тих чи їнших засобів можна отримати тільки на таких курсах.</t>
  </si>
  <si>
    <t>Актуально.</t>
  </si>
  <si>
    <t>Підвищив свій рівень цифрової грамотності,
ознайомився з сучасними цифровими інструментами та методиками, які можуть
бути використані в навчальному процесі, та розвинув навички ефективного
використання цих інструментів.</t>
  </si>
  <si>
    <t>Працював/-ла у групах;
Брав/-ла участь у дискусії
Ставив/-ла запитання
Відповідав/-ла на запитання викладача/-ів чи учасників
Працював/-ла з цифровими застосунками
Висловлював/-ла власну думку, ставлення, пропозиції</t>
  </si>
  <si>
    <t>Оволодів базовими цифровими навичками.
Використання цифрових технологій на уроках фізичної культури-застосування мобільних додатків, відеоматеріалів, онлайн-платформ, фітнес-трекерів та інших цифрових інструментів для організації занять.</t>
  </si>
  <si>
    <t>Працював/-ла з цифровими застосунками
Під час занять був/-ла вимушений/-на відволікатися на інші справи
Пасивно слухав/-ла</t>
  </si>
  <si>
    <t>Навчальні матеріали були цікаві, легкі для розуміння, добре структуровані. Інформація була актуальна і корисна для мого професійного розвитку. Було достатньо практичних вправ і прикладів)</t>
  </si>
  <si>
    <t>Працював/-ла у групах;
Брав/-ла участь у дискусії
Ставив/-ла запитання</t>
  </si>
  <si>
    <t>Мені було приємно почути та взнати як викладачі практикують цифрові технології в своїх навчальних закладах</t>
  </si>
  <si>
    <t>Враження позитив! Інформація надавалася в повністю доступній і зрозумілій формі</t>
  </si>
  <si>
    <t>Інформація не зовсім нова просто важко з фінансової сторони її повністю реалізувати</t>
  </si>
  <si>
    <t>Буду старатися застосовувати отриманий досвід на уроках</t>
  </si>
  <si>
    <t>Почути як інші педагоги працюють в цьому напрямку</t>
  </si>
  <si>
    <t>Був присутній на лекціях! Брав активну участь в обговоренні питань</t>
  </si>
  <si>
    <t>Гірський туризм</t>
  </si>
  <si>
    <t>Слава Україні</t>
  </si>
  <si>
    <t>Під час проходження курсів мені вдалося підвищити рівень цифрової грамотності та опанувати сучасні цифрові інструменти для використання в освітньому процесі. Я ознайомився з можливостями онлайн-платформ і сервісів, які можна застосовувати під час підготовки та проведення уроків фізичної культури. Також удосконалив навички пошуку, обробки та використання цифрових освітніх ресурсів. Отримані знання допоможуть ефективніше організовувати навчання та підвищувати зацікавленість учнів.</t>
  </si>
  <si>
    <t>В цілому все було гарно розказано за додатки які ми можемо застосовувати під час занять або онлайн занять.</t>
  </si>
  <si>
    <t>Багато додатків не є доступними для телефонів тому що на старіший андроїд, хотілось послухати про якісь новіші аналоги даних програм.</t>
  </si>
  <si>
    <t>В більшості чого хотів послухати для використання в роботі нового для себе я послухав і отримав нову інформацію з деякими застосунками.</t>
  </si>
  <si>
    <t>Багато дізналася нового.</t>
  </si>
  <si>
    <t>Ставив/-ла запитання
Висловлював/-ла власну думку, ставлення, пропозиції</t>
  </si>
  <si>
    <t>Щиро дякую за цікавий і корисний матеріал.</t>
  </si>
  <si>
    <t>багато цікавого і корисного матеріалу.</t>
  </si>
  <si>
    <t>Знаю правила безпеки в цифровому середовищі,наслідки впливу цифрової інформації на людину.
Знаю цифрові середовища.
Створюю власне портфоліо.</t>
  </si>
  <si>
    <t>Працював/-ла з цифровими застосунками
Висловлював/-ла власну думку, ставлення, пропозиції</t>
  </si>
  <si>
    <t>курси по психології</t>
  </si>
  <si>
    <t>Ознайомилася з новими цифровими застосунками,які планую застосовувати на своїх уроках.</t>
  </si>
  <si>
    <t>Деякі із застосунків я вже використовувала у свої роботі.Цікаво було б дітям популярні ігри в AKTIVE ARCADE,WHACK-A-MOLE</t>
  </si>
  <si>
    <t>Додаток MyFItnessPal</t>
  </si>
  <si>
    <t>Цікавий додаток BetterMe</t>
  </si>
  <si>
    <t>Використання мобільних додатків для орзанізації занять.Мотивація учнів до здорового способу життя через цифрові інструменти.Застосовувати фітнес-трекери.</t>
  </si>
  <si>
    <t>Ставив/-ла запитання
Працював/-ла з цифровими застосунками</t>
  </si>
  <si>
    <t>Працювала у додатках.</t>
  </si>
  <si>
    <t>Уроки фізичної культури в інклюзивних класах.</t>
  </si>
  <si>
    <t>Щиро дякую за цікаві і змістовні заняття.</t>
  </si>
  <si>
    <t>Навчився користуватись цифровими ресурсами для професійного розвитку упродовж життя;
пригадав правила безпеки в цифровому середовищі, наслідки впливу цифрової
інформації на людину;
використовувати відкриті електронні (цифрові) освітні ресурси педагогічного
спрямування для професійного розвитку та обміну педагогічним досвідом,
створювати на наповнювати власне є-портфоліо;
уникати небезпек в інформаційному просторі, забезпечувати захист і
збереження персональних даних.</t>
  </si>
  <si>
    <t>Ставив/-ла запитання
Відповідав/-ла на запитання викладача/-ів чи учасників
Працював/-ла з цифровими застосунками
Висловлював/-ла власну думку, ставлення, пропозиції</t>
  </si>
  <si>
    <t>Курси цікаві, дізналася багато нового та корисного з цифрової грамотності.</t>
  </si>
  <si>
    <t>Інформація була цікава та зрозуміла. Було достатньо практичних вправ та прикладів. Викладачі компетентні в питаннях цифрової грамотності.</t>
  </si>
  <si>
    <t>Дізналася про нові для мене сайти , платформи, мобільні додатки.</t>
  </si>
  <si>
    <t>Під час курсів мені вдалося досягти такого результату,як використання відкритих електронних (цифрових) освітніх ресурсів педагогічного
спрямування для професійного розвитку та обміну педагогічним досвідом.</t>
  </si>
  <si>
    <t>Використання оздоровчих технологій на уроках фізичної культури.</t>
  </si>
  <si>
    <t>Дякую за цікавий курс.</t>
  </si>
  <si>
    <t>Було цікаво, багато практичного застосування цифрових ресурсів</t>
  </si>
  <si>
    <t>Викладачі намагалися показувати практичні інструменти в інтернеті, які можна використовувати на фізкультурі</t>
  </si>
  <si>
    <t>Цікавий спецкурс. Навіть не думав, що стільки інструментів є для фізкультури</t>
  </si>
  <si>
    <t>Взнав, що є багато дистанційних платформ для професійного зростання</t>
  </si>
  <si>
    <t>Думаю, що майже усіх</t>
  </si>
  <si>
    <t>Брав/-ла участь у дискусії
Ставив/-ла запитання
Відповідав/-ла на запитання викладача/-ів чи учасників</t>
  </si>
  <si>
    <t>Активність була нормальна. Спілкування з викладачами було корисним</t>
  </si>
  <si>
    <t>Оцінювання в НУШ</t>
  </si>
  <si>
    <t>Дуже дякую усім викладачам курсів за хороші теми</t>
  </si>
  <si>
    <t>Очікуване збулося</t>
  </si>
  <si>
    <t>Висловлював/-ла власну думку, ставлення, пропозиції
Пасивно слухав/-ла</t>
  </si>
  <si>
    <t>Не знаю чи всі, але думаю, що деякі так. Важко з цифровими технологіями мені</t>
  </si>
  <si>
    <t>цифровий контент, безпечно використовувати цифрові ресурси</t>
  </si>
  <si>
    <t>Працював/-ла у групах;
Ставив/-ла запитання
Працював/-ла з цифровими застосунками</t>
  </si>
  <si>
    <t>Зрозуміло викладений, структурований матеріал. Можливість спілкуватися з колегами відносно теми, чути позитивні і негативні сторони .</t>
  </si>
  <si>
    <t>Сучасна, актуальна інформація з показом додатків.</t>
  </si>
  <si>
    <t>Новизна полягає в тому, що цифрові компетентності стають не додатком до фаху, а його органічною частиною, що дозволяє зробити урок фізичної культури високотехнологічним, безпечним та максимально персоналізованим.</t>
  </si>
  <si>
    <t>Сьогодні актуальність цифрових знань для фахівця з фізичної культури вже не є питанням вибору — це питання професійної спроможності. У світі, де діти практично &amp;quot;живуть&amp;quot; у гаджетах, вчитель має говорити з ними однією мовою, щоб залишатися авторитетним наставником.</t>
  </si>
  <si>
    <t>нтеграція мобільних додатків у тренувальний процес:
Практичним результатом є вміння використовувати спеціалізоване ПЗ (фітнес-трекери, табата-таймери, додатки для аналізу техніки рухів). Тепер я можу запропонувати учням цифрові інструменти, які роблять самостійні тренування вдома контрольованими та цікавими.</t>
  </si>
  <si>
    <t>Брав/-ла участь у дискусії
Ставив/-ла запитання
Відповідав/-ла на запитання викладача/-ів чи учасників
Працював/-ла з цифровими застосунками
Під час занять був/-ла вимушений/-на відволікатися на інші справи</t>
  </si>
  <si>
    <t>Тема: &amp;quot;Створення освітнього бренду вчителя: від професійного відеомонтажу вправ до ведення спортивного TikTok/Instagram каналу школи&amp;quot;.</t>
  </si>
  <si>
    <t>Дякую за потрібну інформацію!</t>
  </si>
  <si>
    <t>дуже цікавий курс</t>
  </si>
  <si>
    <t>Працював/-ла у групах;
Брав/-ла участь у дискусії
Ставив/-ла запитання
Працював/-ла з цифровими застосунками
Висловлював/-ла власну думку, ставлення, пропозиції</t>
  </si>
  <si>
    <t>– знаю правила безпеки в цифровому середовищі, наслідки впливу цифрової
інформації на людину;
– використовую відкриті електронні (цифрові) освітні ресурси педагогічного
спрямування для професійного розвитку та обміну педагогічним досвідом,
створюю на заповнює власне є-портфоліо;
– уникаю небезпек в інформаційному просторі, забезпечую захист і
збереження персональних даних.</t>
  </si>
  <si>
    <t>Працював/-ла з цифровими застосунками
Пасивно слухав/-ла</t>
  </si>
  <si>
    <t>Я вміло володію цифровими застосунками, впевнено шукаю потрібну інформацію,шукаю професійні спільноти для обміну,
наповнюю портфоліо, знаю правила безпеки в мережі</t>
  </si>
  <si>
    <t>Брав/-ла участь у дискусії
Ставив/-ла запитання
Працював/-ла з цифровими застосунками</t>
  </si>
  <si>
    <t>Були цікавими та змістовними</t>
  </si>
  <si>
    <t>Цікавий виклад матеріалу</t>
  </si>
  <si>
    <t>Були надані конкретні рекомкндації</t>
  </si>
  <si>
    <t>Запровадження цифрових технологій</t>
  </si>
  <si>
    <t>Працював/-ла у групах;
Брав/-ла участь у дискусії
Ставив/-ла запитання
Відповідав/-ла на запитання викладача/-ів чи учасників</t>
  </si>
  <si>
    <t>Був активний</t>
  </si>
  <si>
    <t>Все чітко і по суті те що потрібно знати сучасному вчителю і як використовувати різні застосунки практично на уроках фізичної культури.</t>
  </si>
  <si>
    <t>Підвищив рівень своєї цифрової грамотності. Ознайомився із сучасними цифровими методиками та елементами, та буду ефективно використовувати їх в своїй професійній діяльності.</t>
  </si>
  <si>
    <t>Під час проходження курсів мені вдалося поглибити знання щодо використання цифрових середовищ, онлайн-спільнот та електронних ресурсів для професійного розвитку. Удосконалив навички роботи з цифровими освітніми ресурсами, створення електронного портфоліо та використання сучасних онлайн-інструментів у роботі вчителя. Також підвищив рівень обізнаності з питань безпеки в цифровому середовищі та захисту персональних даних.</t>
  </si>
  <si>
    <t>Всі очікувані результати досягнено</t>
  </si>
  <si>
    <t>Брав/-ла участь у дискусії
Ставив/-ла запитання
Працював/-ла з цифровими застосунками
Висловлював/-ла власну думку, ставлення, пропозиції</t>
  </si>
  <si>
    <t>На розсуд викладачів</t>
  </si>
  <si>
    <t>Ознайомився із цифровим середовищем, цифровими ресурсами.Знаю правила безпеки у цифровому середовищі, дляпрофесійного росту використовую відкриті освітні ресурси, уникаю небезпек у цифровому просторі.</t>
  </si>
  <si>
    <t>Використання нових варіативних модулів на уроках фізичної культури.</t>
  </si>
  <si>
    <t>Все чудово</t>
  </si>
  <si>
    <t>Ставив/-ла запитання
Відповідав/-ла на запитання викладача/-ів чи учасників
Висловлював/-ла власну думку, ставлення, пропозиції</t>
  </si>
  <si>
    <t>Більше розуміння користі цифрових інструментів для економії власного часу.</t>
  </si>
  <si>
    <t>Підвищив свою цифрову грамотність</t>
  </si>
  <si>
    <t>Під час проходження курсу мені вдалося досягти всіх очікуваних результатів навчання. Я ознайомилася з сучасними цифровими середовищами та освітніми ресурсами, які використовую для професійного розвитку. Поглибила знання щодо безпечної роботи в цифровому середовищі та захисту персональних даних. Удосконалила навички використання електронних ресурсів для створення навчальних матеріалів, тестів і презентацій. Отримані знання та вміння вже активно застосовую у своїй професійній діяльності.</t>
  </si>
  <si>
    <t>Все чітко і доступно</t>
  </si>
  <si>
    <t>Мені все зрозуміло</t>
  </si>
  <si>
    <t>Багато цікавого</t>
  </si>
  <si>
    <t>На даний час це актуально</t>
  </si>
  <si>
    <t>Користування інтернет ресурсами</t>
  </si>
  <si>
    <t>Працював/-ла у групах;
Працював/-ла з цифровими застосунками
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</si>
  <si>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На мою думку відпрацював</t>
  </si>
  <si>
    <t>Модельна програма в ПТНЗ</t>
  </si>
  <si>
    <t>Дякую за спецкурс, все зрозуміло і доступно.</t>
  </si>
  <si>
    <t>Знає цифрові середовища, професійні онлайн спільноти та електронні ( цифрові ресурси) для професійного розвитку упродовж життя</t>
  </si>
  <si>
    <t>Відповідав/-ла на запитання викладача/-ів чи учасників
Пасивно слухав/-ла</t>
  </si>
  <si>
    <t>Я отримав знання і рекомендації використання технологій, які планую використовувати в професійному середовищі.</t>
  </si>
  <si>
    <t>Працював/-ла у групах;
Брав/-ла участь у дискусії
Ставив/-ла запитання
Відповідав/-ла на запитання викладача/-ів чи учасників
Працював/-ла з цифровими застосунками</t>
  </si>
  <si>
    <t>доступно і цікаво</t>
  </si>
  <si>
    <t>багато почула новоіі інформаціі</t>
  </si>
  <si>
    <t>в роботі потрібні ті знання які отримала на курсах</t>
  </si>
  <si>
    <t>я отримала ті результати які очикувала від курсовоі перепідготовки</t>
  </si>
  <si>
    <t>Брав/-ла участь у дискусії
Ставив/-ла запитання
Відповідав/-ла на запитання викладача/-ів чи учасників
Висловлював/-ла власну думку, ставлення, пропозиції</t>
  </si>
  <si>
    <t>Нові знання,цифрові навички, практичні вміння.</t>
  </si>
  <si>
    <t>Працював/-ла у групах;
Відповідав/-ла на запитання викладача/-ів чи учасників</t>
  </si>
  <si>
    <t>Інклюзія на уроках фізичної культури.</t>
  </si>
  <si>
    <t>Дякую!</t>
  </si>
  <si>
    <t>курси гарні, багато нового і корисного</t>
  </si>
  <si>
    <t>навчилася працювати із спортивними додатками і платформами</t>
  </si>
  <si>
    <t>Ставив/-ла запитання
Відповідав/-ла на запитання викладача/-ів чи учасників
Працював/-ла з цифровими застосунками</t>
  </si>
  <si>
    <t>Задоволена</t>
  </si>
  <si>
    <t>Навчилася впевнено користуватися державними та повсякденними сервісами, захищати свої дані від шахраїв, критично оцінювати інформацію в інтернеті та створювати власний цифровий контент.</t>
  </si>
  <si>
    <t>Працював/-ла з цифровими застосунками
Під час занять був/-ла вимушений/-на відволікатися на інші справи
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</si>
  <si>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На даний момент важко відповісти</t>
  </si>
  <si>
    <t>Як практично використовувати цифрові технології на уроках фізичної культури. Підвищувати інтерес до занять спортом, фізичними вправами.</t>
  </si>
  <si>
    <t>Щиро дякую організаторам та викладачам курсу за цікаве й корисне навчання. Я отримала багато нових знань і практичних навичок, які обов’язково використовуватиму у своїй роботі. Дуже задоволена, що мала можливість пройти цей курс. Щиро вдячна за цінний досвід і професійну підтримку!</t>
  </si>
  <si>
    <t>Працював/-ла у групах;
Ставив/-ла запитання
Працював/-ла з цифровими застосунками
Висловлював/-ла власну думку, ставлення, пропозиції</t>
  </si>
  <si>
    <t>Про нові варіативні модулі НУШ</t>
  </si>
  <si>
    <t>Все супер</t>
  </si>
  <si>
    <t>Ставив/-ла запитання
Відповідав/-ла на запитання викладача/-ів чи учасників</t>
  </si>
  <si>
    <t>отримав знання та уміння</t>
  </si>
  <si>
    <t>вся інфомація яка була представлена на курсах, наразі дуже актуальна, реультатами я задоволений повністю.</t>
  </si>
  <si>
    <t>Інтеграція технологій в освітній процес.</t>
  </si>
  <si>
    <t>Працював/-ла у групах;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</si>
</sst>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rgb="FF000000"/>
      <name val="Calibri"/>
    </font>
    <font>
      <sz val="12"/>
      <color rgb="FF000000"/>
      <name val="Calibri"/>
      <family val="2"/>
      <charset val="204"/>
    </font>
    <font>
      <sz val="18"/>
      <color rgb="FF000000"/>
      <name val="Calibri"/>
      <family val="2"/>
      <charset val="204"/>
    </font>
    <font>
      <sz val="20"/>
      <color rgb="FF000000"/>
      <name val="Calibri"/>
      <family val="2"/>
      <charset val="204"/>
    </font>
    <font>
      <sz val="9"/>
      <color rgb="FF000000"/>
      <name val="Calibri"/>
      <family val="2"/>
      <charset val="204"/>
    </font>
    <font>
      <sz val="8"/>
      <color rgb="FF000000"/>
      <name val="Calibri"/>
      <family val="2"/>
      <charset val="204"/>
    </font>
    <font>
      <sz val="12"/>
      <color rgb="FF000000"/>
      <name val="Calibri"/>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rgb="FFFFC00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0000"/>
        <bgColor indexed="64"/>
      </patternFill>
    </fill>
    <fill>
      <patternFill patternType="solid">
        <fgColor theme="7" tint="0.79998168889431442"/>
        <bgColor indexed="64"/>
      </patternFill>
    </fill>
    <fill>
      <patternFill patternType="solid">
        <fgColor rgb="FF00B0F0"/>
        <bgColor indexed="64"/>
      </patternFill>
    </fill>
    <fill>
      <patternFill patternType="solid">
        <fgColor theme="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71">
    <xf numFmtId="0" fontId="0" fillId="0" borderId="0" xfId="0"/>
    <xf numFmtId="0" fontId="0" fillId="0" borderId="0" xfId="0" applyAlignment="1">
      <alignment wrapText="1"/>
    </xf>
    <xf numFmtId="0" fontId="0" fillId="0" borderId="2" xfId="0" applyBorder="1" applyAlignment="1">
      <alignment wrapText="1"/>
    </xf>
    <xf numFmtId="0" fontId="0" fillId="0" borderId="3" xfId="0" applyBorder="1" applyAlignment="1">
      <alignment wrapText="1"/>
    </xf>
    <xf numFmtId="0" fontId="1" fillId="2" borderId="1" xfId="0" applyFont="1" applyFill="1" applyBorder="1" applyAlignment="1">
      <alignment wrapText="1"/>
    </xf>
    <xf numFmtId="0" fontId="0" fillId="4" borderId="1" xfId="0" applyFill="1" applyBorder="1" applyAlignment="1">
      <alignment wrapText="1"/>
    </xf>
    <xf numFmtId="0" fontId="0" fillId="7" borderId="1" xfId="0" applyFill="1" applyBorder="1" applyAlignment="1">
      <alignment wrapText="1"/>
    </xf>
    <xf numFmtId="0" fontId="0" fillId="8" borderId="1" xfId="0" applyFill="1" applyBorder="1" applyAlignment="1">
      <alignment wrapText="1"/>
    </xf>
    <xf numFmtId="0" fontId="2" fillId="0" borderId="3" xfId="0" applyFont="1" applyBorder="1" applyAlignment="1">
      <alignment wrapText="1"/>
    </xf>
    <xf numFmtId="0" fontId="2" fillId="2" borderId="1" xfId="0" applyFont="1" applyFill="1" applyBorder="1" applyAlignment="1">
      <alignment wrapText="1"/>
    </xf>
    <xf numFmtId="0" fontId="2" fillId="0" borderId="0" xfId="0" applyFont="1"/>
    <xf numFmtId="0" fontId="3" fillId="0" borderId="0" xfId="0" applyFont="1"/>
    <xf numFmtId="0" fontId="2" fillId="7" borderId="1" xfId="0" applyFont="1" applyFill="1" applyBorder="1" applyAlignment="1">
      <alignment wrapText="1"/>
    </xf>
    <xf numFmtId="0" fontId="2" fillId="7" borderId="1" xfId="0" applyFont="1" applyFill="1" applyBorder="1"/>
    <xf numFmtId="0" fontId="4" fillId="0" borderId="1" xfId="0" applyFont="1" applyBorder="1"/>
    <xf numFmtId="0" fontId="4" fillId="0" borderId="0" xfId="0" applyFont="1"/>
    <xf numFmtId="0" fontId="5" fillId="0" borderId="1" xfId="0" applyFont="1" applyBorder="1" applyAlignment="1">
      <alignment wrapText="1"/>
    </xf>
    <xf numFmtId="0" fontId="5" fillId="0" borderId="0" xfId="0" applyFont="1"/>
    <xf numFmtId="0" fontId="4" fillId="0" borderId="0" xfId="0" applyFont="1" applyAlignment="1">
      <alignment wrapText="1"/>
    </xf>
    <xf numFmtId="0" fontId="5" fillId="0" borderId="0" xfId="0" applyFont="1" applyAlignment="1">
      <alignment wrapText="1"/>
    </xf>
    <xf numFmtId="0" fontId="0" fillId="9" borderId="1" xfId="0" applyFill="1" applyBorder="1" applyAlignment="1">
      <alignment wrapText="1"/>
    </xf>
    <xf numFmtId="0" fontId="5" fillId="0" borderId="3" xfId="0" applyFont="1" applyBorder="1" applyAlignment="1">
      <alignment wrapText="1"/>
    </xf>
    <xf numFmtId="0" fontId="5" fillId="0" borderId="4" xfId="0" applyFont="1" applyBorder="1" applyAlignment="1">
      <alignment wrapText="1"/>
    </xf>
    <xf numFmtId="0" fontId="1" fillId="5" borderId="1" xfId="0" applyFont="1" applyFill="1" applyBorder="1" applyAlignment="1">
      <alignment wrapText="1"/>
    </xf>
    <xf numFmtId="0" fontId="2" fillId="5" borderId="1" xfId="0" applyFont="1" applyFill="1" applyBorder="1" applyAlignment="1">
      <alignment wrapText="1"/>
    </xf>
    <xf numFmtId="0" fontId="2" fillId="5" borderId="2" xfId="0" applyFont="1" applyFill="1" applyBorder="1" applyAlignment="1">
      <alignment wrapText="1"/>
    </xf>
    <xf numFmtId="0" fontId="4" fillId="10" borderId="1" xfId="0" applyFont="1" applyFill="1" applyBorder="1" applyAlignment="1">
      <alignment wrapText="1"/>
    </xf>
    <xf numFmtId="0" fontId="5" fillId="8" borderId="1" xfId="0" applyFont="1" applyFill="1" applyBorder="1" applyAlignment="1">
      <alignment wrapText="1"/>
    </xf>
    <xf numFmtId="0" fontId="4" fillId="2" borderId="1" xfId="0" applyFont="1" applyFill="1" applyBorder="1" applyAlignment="1">
      <alignment wrapText="1"/>
    </xf>
    <xf numFmtId="0" fontId="4" fillId="3" borderId="1" xfId="0" applyFont="1" applyFill="1" applyBorder="1"/>
    <xf numFmtId="0" fontId="4" fillId="4" borderId="1" xfId="0" applyFont="1" applyFill="1" applyBorder="1"/>
    <xf numFmtId="0" fontId="4" fillId="5" borderId="1" xfId="0" applyFont="1" applyFill="1" applyBorder="1" applyAlignment="1">
      <alignment wrapText="1"/>
    </xf>
    <xf numFmtId="0" fontId="4" fillId="7" borderId="1" xfId="0" applyFont="1" applyFill="1" applyBorder="1" applyAlignment="1">
      <alignment wrapText="1"/>
    </xf>
    <xf numFmtId="0" fontId="4" fillId="9" borderId="1" xfId="0" applyFont="1" applyFill="1" applyBorder="1" applyAlignment="1">
      <alignment wrapText="1"/>
    </xf>
    <xf numFmtId="0" fontId="0" fillId="6" borderId="1" xfId="0" applyFill="1" applyBorder="1" applyAlignment="1">
      <alignment wrapText="1"/>
    </xf>
    <xf numFmtId="0" fontId="4" fillId="6" borderId="1" xfId="0" applyFont="1" applyFill="1" applyBorder="1"/>
    <xf numFmtId="0" fontId="2" fillId="6" borderId="2" xfId="0" applyFont="1" applyFill="1" applyBorder="1" applyAlignment="1">
      <alignment wrapText="1"/>
    </xf>
    <xf numFmtId="0" fontId="5" fillId="6" borderId="1" xfId="0" applyFont="1" applyFill="1" applyBorder="1" applyAlignment="1">
      <alignment wrapText="1"/>
    </xf>
    <xf numFmtId="0" fontId="4" fillId="0" borderId="2" xfId="0" applyFont="1" applyBorder="1" applyAlignment="1">
      <alignment wrapText="1"/>
    </xf>
    <xf numFmtId="0" fontId="2" fillId="11" borderId="0" xfId="0" applyFont="1" applyFill="1" applyAlignment="1">
      <alignment wrapText="1"/>
    </xf>
    <xf numFmtId="0" fontId="2" fillId="11" borderId="2" xfId="0" applyFont="1" applyFill="1" applyBorder="1" applyAlignment="1">
      <alignment wrapText="1"/>
    </xf>
    <xf numFmtId="0" fontId="2" fillId="4" borderId="2" xfId="0" applyFont="1" applyFill="1" applyBorder="1" applyAlignment="1">
      <alignment wrapText="1"/>
    </xf>
    <xf numFmtId="0" fontId="2" fillId="4" borderId="2" xfId="0" applyFont="1" applyFill="1" applyBorder="1"/>
    <xf numFmtId="0" fontId="2" fillId="9" borderId="1" xfId="0" applyFont="1" applyFill="1" applyBorder="1" applyAlignment="1">
      <alignment wrapText="1"/>
    </xf>
    <xf numFmtId="0" fontId="2" fillId="9" borderId="1" xfId="0" applyFont="1" applyFill="1" applyBorder="1"/>
    <xf numFmtId="0" fontId="2" fillId="9" borderId="5" xfId="0" applyFont="1" applyFill="1" applyBorder="1"/>
    <xf numFmtId="0" fontId="2" fillId="5" borderId="1" xfId="0" applyFont="1" applyFill="1" applyBorder="1"/>
    <xf numFmtId="0" fontId="2" fillId="3" borderId="1" xfId="0" applyFont="1" applyFill="1" applyBorder="1" applyAlignment="1">
      <alignment wrapText="1"/>
    </xf>
    <xf numFmtId="0" fontId="2" fillId="3" borderId="1" xfId="0" applyFont="1" applyFill="1" applyBorder="1"/>
    <xf numFmtId="0" fontId="3" fillId="0" borderId="0" xfId="0" applyFont="1" applyAlignment="1">
      <alignment wrapText="1"/>
    </xf>
    <xf numFmtId="0" fontId="3" fillId="10" borderId="1" xfId="0" applyFont="1" applyFill="1" applyBorder="1" applyAlignment="1">
      <alignment wrapText="1"/>
    </xf>
    <xf numFmtId="0" fontId="3" fillId="11" borderId="2" xfId="0" applyFont="1" applyFill="1" applyBorder="1" applyAlignment="1">
      <alignment wrapText="1"/>
    </xf>
    <xf numFmtId="0" fontId="1" fillId="3" borderId="1" xfId="0" applyFont="1" applyFill="1" applyBorder="1" applyAlignment="1">
      <alignment wrapText="1"/>
    </xf>
    <xf numFmtId="0" fontId="1" fillId="4" borderId="1" xfId="0" applyFont="1" applyFill="1" applyBorder="1" applyAlignment="1">
      <alignment wrapText="1"/>
    </xf>
    <xf numFmtId="0" fontId="3" fillId="8" borderId="0" xfId="0" applyFont="1" applyFill="1"/>
    <xf numFmtId="0" fontId="3" fillId="8" borderId="0" xfId="0" applyFont="1" applyFill="1" applyAlignment="1">
      <alignment wrapText="1"/>
    </xf>
    <xf numFmtId="0" fontId="2" fillId="8" borderId="1" xfId="0" applyFont="1" applyFill="1" applyBorder="1" applyAlignment="1">
      <alignment wrapText="1"/>
    </xf>
    <xf numFmtId="0" fontId="2" fillId="8" borderId="1" xfId="0" applyFont="1" applyFill="1" applyBorder="1"/>
    <xf numFmtId="0" fontId="0" fillId="8" borderId="1" xfId="0" applyFill="1" applyBorder="1"/>
    <xf numFmtId="0" fontId="1" fillId="12" borderId="0" xfId="0" applyFont="1" applyFill="1" applyAlignment="1">
      <alignment wrapText="1"/>
    </xf>
    <xf numFmtId="0" fontId="0" fillId="2" borderId="0" xfId="0" applyFill="1"/>
    <xf numFmtId="0" fontId="0" fillId="13" borderId="0" xfId="0" applyFill="1"/>
    <xf numFmtId="0" fontId="6" fillId="13" borderId="0" xfId="0" applyFont="1" applyFill="1" applyAlignment="1">
      <alignment wrapText="1"/>
    </xf>
    <xf numFmtId="0" fontId="0" fillId="4" borderId="0" xfId="0" applyFill="1"/>
    <xf numFmtId="0" fontId="6" fillId="4" borderId="0" xfId="0" applyFont="1" applyFill="1" applyAlignment="1">
      <alignment wrapText="1"/>
    </xf>
    <xf numFmtId="0" fontId="1" fillId="0" borderId="6" xfId="0" applyFont="1" applyBorder="1" applyAlignment="1">
      <alignment wrapText="1"/>
    </xf>
    <xf numFmtId="0" fontId="1" fillId="0" borderId="6" xfId="0" applyFont="1" applyBorder="1" applyAlignment="1">
      <alignment vertical="center"/>
    </xf>
    <xf numFmtId="0" fontId="0" fillId="13" borderId="0" xfId="0" applyFill="1" applyAlignment="1">
      <alignment wrapText="1"/>
    </xf>
    <xf numFmtId="0" fontId="0" fillId="4" borderId="0" xfId="0" applyFill="1" applyAlignment="1">
      <alignment wrapText="1"/>
    </xf>
    <xf numFmtId="0" fontId="4" fillId="0" borderId="6" xfId="0" applyFont="1" applyBorder="1" applyAlignment="1">
      <alignment wrapText="1"/>
    </xf>
    <xf numFmtId="0" fontId="4" fillId="14" borderId="6"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uk-UA"/>
              <a:t>Наскільки Ви задоволені своїм навчанням на курсах підвищення кваліфікації?</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uk-UA"/>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4-7584-4B71-8702-BC88C84FB91E}"/>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7584-4B71-8702-BC88C84FB91E}"/>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3-7584-4B71-8702-BC88C84FB91E}"/>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2-7584-4B71-8702-BC88C84FB91E}"/>
              </c:ext>
            </c:extLst>
          </c:dPt>
          <c:dLbls>
            <c:dLbl>
              <c:idx val="0"/>
              <c:layout>
                <c:manualLayout>
                  <c:x val="-0.29247896241382082"/>
                  <c:y val="-0.26666666666666666"/>
                </c:manualLayout>
              </c:layout>
              <c:tx>
                <c:rich>
                  <a:bodyPr rot="0" spcFirstLastPara="1" vertOverflow="ellipsis" vert="horz" wrap="square" lIns="38100" tIns="19050" rIns="38100" bIns="19050" anchor="ctr" anchorCtr="1">
                    <a:noAutofit/>
                  </a:bodyPr>
                  <a:lstStyle/>
                  <a:p>
                    <a:pPr>
                      <a:defRPr sz="1400" b="1" i="0" u="none" strike="noStrike" kern="1200" spc="0" baseline="0">
                        <a:solidFill>
                          <a:sysClr val="windowText" lastClr="000000"/>
                        </a:solidFill>
                        <a:latin typeface="+mn-lt"/>
                        <a:ea typeface="+mn-ea"/>
                        <a:cs typeface="+mn-cs"/>
                      </a:defRPr>
                    </a:pPr>
                    <a:fld id="{B91D423F-05DC-462D-9A2C-E4BE89A6DD1B}" type="CATEGORYNAME">
                      <a:rPr lang="uk-UA" sz="1400">
                        <a:solidFill>
                          <a:sysClr val="windowText" lastClr="000000"/>
                        </a:solidFill>
                      </a:rPr>
                      <a:pPr>
                        <a:defRPr sz="1400">
                          <a:solidFill>
                            <a:sysClr val="windowText" lastClr="000000"/>
                          </a:solidFill>
                        </a:defRPr>
                      </a:pPr>
                      <a:t>[CATEGORY NAME]</a:t>
                    </a:fld>
                    <a:r>
                      <a:rPr lang="uk-UA" sz="1400" baseline="0">
                        <a:solidFill>
                          <a:sysClr val="windowText" lastClr="000000"/>
                        </a:solidFill>
                      </a:rPr>
                      <a:t>
</a:t>
                    </a:r>
                    <a:fld id="{F663E77A-C629-4BA2-8C24-92EB1F1A583D}" type="PERCENTAGE">
                      <a:rPr lang="uk-UA" sz="1400" baseline="0">
                        <a:solidFill>
                          <a:sysClr val="windowText" lastClr="000000"/>
                        </a:solidFill>
                      </a:rPr>
                      <a:pPr>
                        <a:defRPr sz="1400">
                          <a:solidFill>
                            <a:sysClr val="windowText" lastClr="000000"/>
                          </a:solidFill>
                        </a:defRPr>
                      </a:pPr>
                      <a:t>[PERCENTAGE]</a:t>
                    </a:fld>
                    <a:endParaRPr lang="uk-UA" sz="1400" baseline="0">
                      <a:solidFill>
                        <a:sysClr val="windowText" lastClr="000000"/>
                      </a:solidFill>
                    </a:endParaRPr>
                  </a:p>
                </c:rich>
              </c:tx>
              <c:spPr>
                <a:noFill/>
                <a:ln>
                  <a:noFill/>
                </a:ln>
                <a:effectLst/>
              </c:spPr>
              <c:txPr>
                <a:bodyPr rot="0" spcFirstLastPara="1" vertOverflow="ellipsis" vert="horz" wrap="square" lIns="38100" tIns="19050" rIns="38100" bIns="19050" anchor="ctr" anchorCtr="1">
                  <a:noAutofit/>
                </a:bodyPr>
                <a:lstStyle/>
                <a:p>
                  <a:pPr>
                    <a:defRPr sz="14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0.38048282265552463"/>
                      <c:h val="0.19725593603125191"/>
                    </c:manualLayout>
                  </c15:layout>
                  <c15:dlblFieldTable/>
                  <c15:showDataLabelsRange val="0"/>
                </c:ext>
                <c:ext xmlns:c16="http://schemas.microsoft.com/office/drawing/2014/chart" uri="{C3380CC4-5D6E-409C-BE32-E72D297353CC}">
                  <c16:uniqueId val="{00000004-7584-4B71-8702-BC88C84FB91E}"/>
                </c:ext>
              </c:extLst>
            </c:dLbl>
            <c:dLbl>
              <c:idx val="1"/>
              <c:layout>
                <c:manualLayout>
                  <c:x val="-0.12906228295279246"/>
                  <c:y val="9.6124153085515474E-2"/>
                </c:manualLayout>
              </c:layout>
              <c:spPr>
                <a:noFill/>
                <a:ln>
                  <a:noFill/>
                </a:ln>
                <a:effectLst/>
              </c:spPr>
              <c:txPr>
                <a:bodyPr rot="0" spcFirstLastPara="1" vertOverflow="ellipsis" vert="horz" wrap="square" lIns="38100" tIns="19050" rIns="38100" bIns="19050" anchor="ctr" anchorCtr="1">
                  <a:noAutofit/>
                </a:bodyPr>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0.23501400068723996"/>
                      <c:h val="0.15178294573643408"/>
                    </c:manualLayout>
                  </c15:layout>
                </c:ext>
                <c:ext xmlns:c16="http://schemas.microsoft.com/office/drawing/2014/chart" uri="{C3380CC4-5D6E-409C-BE32-E72D297353CC}">
                  <c16:uniqueId val="{00000001-7584-4B71-8702-BC88C84FB91E}"/>
                </c:ext>
              </c:extLst>
            </c:dLbl>
            <c:dLbl>
              <c:idx val="2"/>
              <c:layout>
                <c:manualLayout>
                  <c:x val="0.38625812441968432"/>
                  <c:y val="0.12403100775193801"/>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584-4B71-8702-BC88C84FB91E}"/>
                </c:ext>
              </c:extLst>
            </c:dLbl>
            <c:dLbl>
              <c:idx val="3"/>
              <c:layout>
                <c:manualLayout>
                  <c:x val="0.39027325742808522"/>
                  <c:y val="0.60015467904098996"/>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584-4B71-8702-BC88C84FB91E}"/>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Аркуш1!$B$2:$B$5</c:f>
              <c:strCache>
                <c:ptCount val="4"/>
                <c:pt idx="0">
                  <c:v>Повністю задоволений/-а</c:v>
                </c:pt>
                <c:pt idx="1">
                  <c:v>Частково задоволений/-а</c:v>
                </c:pt>
                <c:pt idx="2">
                  <c:v>Частково незадоволений/-а</c:v>
                </c:pt>
                <c:pt idx="3">
                  <c:v>Незадоволений/-а</c:v>
                </c:pt>
              </c:strCache>
            </c:strRef>
          </c:cat>
          <c:val>
            <c:numRef>
              <c:f>Аркуш1!$C$2:$C$5</c:f>
              <c:numCache>
                <c:formatCode>General</c:formatCode>
                <c:ptCount val="4"/>
                <c:pt idx="0">
                  <c:v>44</c:v>
                </c:pt>
                <c:pt idx="1">
                  <c:v>2</c:v>
                </c:pt>
                <c:pt idx="2">
                  <c:v>0</c:v>
                </c:pt>
                <c:pt idx="3">
                  <c:v>0</c:v>
                </c:pt>
              </c:numCache>
            </c:numRef>
          </c:val>
          <c:extLst>
            <c:ext xmlns:c16="http://schemas.microsoft.com/office/drawing/2014/chart" uri="{C3380CC4-5D6E-409C-BE32-E72D297353CC}">
              <c16:uniqueId val="{00000000-7584-4B71-8702-BC88C84FB91E}"/>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r>
              <a:rPr lang="uk-UA"/>
              <a:t>Як Ви обирали даний курс для підвищення кваліфікації? </a:t>
            </a:r>
          </a:p>
        </c:rich>
      </c:tx>
      <c:overlay val="0"/>
      <c:spPr>
        <a:noFill/>
        <a:ln>
          <a:noFill/>
        </a:ln>
        <a:effectLst/>
      </c:spPr>
      <c:txPr>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endParaRPr lang="uk-UA"/>
        </a:p>
      </c:txPr>
    </c:title>
    <c:autoTitleDeleted val="0"/>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3CA6-4189-B97C-42E85C73BB34}"/>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3CA6-4189-B97C-42E85C73BB34}"/>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3CA6-4189-B97C-42E85C73BB34}"/>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3CA6-4189-B97C-42E85C73BB34}"/>
              </c:ext>
            </c:extLst>
          </c:dPt>
          <c:dLbls>
            <c:dLbl>
              <c:idx val="0"/>
              <c:layout>
                <c:manualLayout>
                  <c:x val="-0.12714776632302405"/>
                  <c:y val="-0.1222707423580786"/>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CA6-4189-B97C-42E85C73BB34}"/>
                </c:ext>
              </c:extLst>
            </c:dLbl>
            <c:dLbl>
              <c:idx val="1"/>
              <c:layout>
                <c:manualLayout>
                  <c:x val="-8.8159515034355845E-2"/>
                  <c:y val="0.26494416518968333"/>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CA6-4189-B97C-42E85C73BB34}"/>
                </c:ext>
              </c:extLst>
            </c:dLbl>
            <c:dLbl>
              <c:idx val="2"/>
              <c:layout>
                <c:manualLayout>
                  <c:x val="-0.16216611989025287"/>
                  <c:y val="0.16921531026333883"/>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CA6-4189-B97C-42E85C73BB34}"/>
                </c:ext>
              </c:extLst>
            </c:dLbl>
            <c:dLbl>
              <c:idx val="3"/>
              <c:layout>
                <c:manualLayout>
                  <c:x val="0.27809345921889705"/>
                  <c:y val="9.5086972523268518E-2"/>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CA6-4189-B97C-42E85C73BB34}"/>
                </c:ext>
              </c:extLst>
            </c:dLbl>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Аркуш1!$E$2:$E$5</c:f>
              <c:strCache>
                <c:ptCount val="4"/>
                <c:pt idx="0">
                  <c:v>Самостійно</c:v>
                </c:pt>
                <c:pt idx="1">
                  <c:v>За рекомендацією колег</c:v>
                </c:pt>
                <c:pt idx="2">
                  <c:v>За рекомендацією адміністрації закладу</c:v>
                </c:pt>
                <c:pt idx="3">
                  <c:v>Адміністрація закладу зробила це за мене</c:v>
                </c:pt>
              </c:strCache>
            </c:strRef>
          </c:cat>
          <c:val>
            <c:numRef>
              <c:f>Аркуш1!$F$2:$F$5</c:f>
              <c:numCache>
                <c:formatCode>General</c:formatCode>
                <c:ptCount val="4"/>
                <c:pt idx="0">
                  <c:v>37</c:v>
                </c:pt>
                <c:pt idx="1">
                  <c:v>5</c:v>
                </c:pt>
                <c:pt idx="2">
                  <c:v>3</c:v>
                </c:pt>
                <c:pt idx="3">
                  <c:v>1</c:v>
                </c:pt>
              </c:numCache>
            </c:numRef>
          </c:val>
          <c:extLst>
            <c:ext xmlns:c16="http://schemas.microsoft.com/office/drawing/2014/chart" uri="{C3380CC4-5D6E-409C-BE32-E72D297353CC}">
              <c16:uniqueId val="{00000000-3CA6-4189-B97C-42E85C73BB34}"/>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uk-UA"/>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0" u="none" strike="noStrike" kern="1200" cap="all" baseline="0">
                <a:solidFill>
                  <a:sysClr val="windowText" lastClr="000000"/>
                </a:solidFill>
                <a:latin typeface="+mn-lt"/>
                <a:ea typeface="+mn-ea"/>
                <a:cs typeface="+mn-cs"/>
              </a:defRPr>
            </a:pPr>
            <a:r>
              <a:rPr lang="uk-UA"/>
              <a:t>Чи були ознайомлені Ви із програмою, обираючи цей курс?</a:t>
            </a:r>
          </a:p>
        </c:rich>
      </c:tx>
      <c:overlay val="0"/>
      <c:spPr>
        <a:noFill/>
        <a:ln>
          <a:noFill/>
        </a:ln>
        <a:effectLst/>
      </c:spPr>
      <c:txPr>
        <a:bodyPr rot="0" spcFirstLastPara="1" vertOverflow="ellipsis" vert="horz" wrap="square" anchor="ctr" anchorCtr="1"/>
        <a:lstStyle/>
        <a:p>
          <a:pPr>
            <a:defRPr sz="1320" b="1" i="0" u="none" strike="noStrike" kern="1200" cap="all" baseline="0">
              <a:solidFill>
                <a:sysClr val="windowText" lastClr="000000"/>
              </a:solidFill>
              <a:latin typeface="+mn-lt"/>
              <a:ea typeface="+mn-ea"/>
              <a:cs typeface="+mn-cs"/>
            </a:defRPr>
          </a:pPr>
          <a:endParaRPr lang="uk-UA"/>
        </a:p>
      </c:txPr>
    </c:title>
    <c:autoTitleDeleted val="0"/>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7638-4FBC-B934-83909BB81602}"/>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7638-4FBC-B934-83909BB81602}"/>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7638-4FBC-B934-83909BB81602}"/>
              </c:ext>
            </c:extLst>
          </c:dPt>
          <c:dLbls>
            <c:dLbl>
              <c:idx val="0"/>
              <c:layout>
                <c:manualLayout>
                  <c:x val="3.6585365853658534E-2"/>
                  <c:y val="-7.3541167066346919E-2"/>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638-4FBC-B934-83909BB81602}"/>
                </c:ext>
              </c:extLst>
            </c:dLbl>
            <c:dLbl>
              <c:idx val="1"/>
              <c:layout>
                <c:manualLayout>
                  <c:x val="-3.8617886178861791E-2"/>
                  <c:y val="0"/>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5.1158536585365851E-2"/>
                      <c:h val="9.8673061550759389E-2"/>
                    </c:manualLayout>
                  </c15:layout>
                </c:ext>
                <c:ext xmlns:c16="http://schemas.microsoft.com/office/drawing/2014/chart" uri="{C3380CC4-5D6E-409C-BE32-E72D297353CC}">
                  <c16:uniqueId val="{00000002-7638-4FBC-B934-83909BB81602}"/>
                </c:ext>
              </c:extLst>
            </c:dLbl>
            <c:dLbl>
              <c:idx val="2"/>
              <c:layout>
                <c:manualLayout>
                  <c:x val="-7.113821138211382E-2"/>
                  <c:y val="1.9184652278177457E-2"/>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638-4FBC-B934-83909BB81602}"/>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Аркуш1!$G$2:$G$4</c:f>
              <c:strCache>
                <c:ptCount val="3"/>
                <c:pt idx="0">
                  <c:v>Так</c:v>
                </c:pt>
                <c:pt idx="1">
                  <c:v>Ні</c:v>
                </c:pt>
                <c:pt idx="2">
                  <c:v>Не пам’ятаю</c:v>
                </c:pt>
              </c:strCache>
            </c:strRef>
          </c:cat>
          <c:val>
            <c:numRef>
              <c:f>Аркуш1!$H$2:$H$4</c:f>
              <c:numCache>
                <c:formatCode>General</c:formatCode>
                <c:ptCount val="3"/>
                <c:pt idx="0">
                  <c:v>24</c:v>
                </c:pt>
                <c:pt idx="1">
                  <c:v>16</c:v>
                </c:pt>
                <c:pt idx="2">
                  <c:v>6</c:v>
                </c:pt>
              </c:numCache>
            </c:numRef>
          </c:val>
          <c:extLst>
            <c:ext xmlns:c16="http://schemas.microsoft.com/office/drawing/2014/chart" uri="{C3380CC4-5D6E-409C-BE32-E72D297353CC}">
              <c16:uniqueId val="{00000000-7638-4FBC-B934-83909BB81602}"/>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defRPr>
      </a:pPr>
      <a:endParaRPr lang="uk-UA"/>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uk-UA"/>
              <a:t>Що з переліченого при виборі курсу Вас мотивувало найбільше?</a:t>
            </a:r>
          </a:p>
        </c:rich>
      </c:tx>
      <c:layout>
        <c:manualLayout>
          <c:xMode val="edge"/>
          <c:yMode val="edge"/>
          <c:x val="0.11820676670735308"/>
          <c:y val="3.0927835051546393E-2"/>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uk-UA"/>
        </a:p>
      </c:txPr>
    </c:title>
    <c:autoTitleDeleted val="0"/>
    <c:plotArea>
      <c:layout/>
      <c:pieChart>
        <c:varyColors val="1"/>
        <c:ser>
          <c:idx val="0"/>
          <c:order val="0"/>
          <c:dPt>
            <c:idx val="0"/>
            <c:bubble3D val="0"/>
            <c:explosion val="9"/>
            <c:spPr>
              <a:solidFill>
                <a:schemeClr val="accent1"/>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2-31EF-4E43-91CD-5403E0FDAB5B}"/>
              </c:ext>
            </c:extLst>
          </c:dPt>
          <c:dPt>
            <c:idx val="1"/>
            <c:bubble3D val="0"/>
            <c:spPr>
              <a:solidFill>
                <a:schemeClr val="accent2"/>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1-31EF-4E43-91CD-5403E0FDAB5B}"/>
              </c:ext>
            </c:extLst>
          </c:dPt>
          <c:dPt>
            <c:idx val="2"/>
            <c:bubble3D val="0"/>
            <c:spPr>
              <a:solidFill>
                <a:schemeClr val="accent3"/>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3-31EF-4E43-91CD-5403E0FDAB5B}"/>
              </c:ext>
            </c:extLst>
          </c:dPt>
          <c:dPt>
            <c:idx val="3"/>
            <c:bubble3D val="0"/>
            <c:spPr>
              <a:solidFill>
                <a:schemeClr val="accent4"/>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4-31EF-4E43-91CD-5403E0FDAB5B}"/>
              </c:ext>
            </c:extLst>
          </c:dPt>
          <c:dLbls>
            <c:dLbl>
              <c:idx val="0"/>
              <c:layout>
                <c:manualLayout>
                  <c:x val="-8.1489281924865681E-3"/>
                  <c:y val="-0.13405687691100474"/>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1EF-4E43-91CD-5403E0FDAB5B}"/>
                </c:ext>
              </c:extLst>
            </c:dLbl>
            <c:dLbl>
              <c:idx val="1"/>
              <c:layout>
                <c:manualLayout>
                  <c:x val="1.076306950992828E-2"/>
                  <c:y val="-5.357983602565149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1EF-4E43-91CD-5403E0FDAB5B}"/>
                </c:ext>
              </c:extLst>
            </c:dLbl>
            <c:dLbl>
              <c:idx val="2"/>
              <c:layout>
                <c:manualLayout>
                  <c:x val="6.9102445375315291E-2"/>
                  <c:y val="-0.3181785422314014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1EF-4E43-91CD-5403E0FDAB5B}"/>
                </c:ext>
              </c:extLst>
            </c:dLbl>
            <c:dLbl>
              <c:idx val="3"/>
              <c:layout>
                <c:manualLayout>
                  <c:x val="0.11714142115214307"/>
                  <c:y val="-3.005736396352517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1EF-4E43-91CD-5403E0FDAB5B}"/>
                </c:ext>
              </c:extLst>
            </c:dLbl>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ysClr val="windowText" lastClr="000000"/>
                    </a:solidFill>
                    <a:latin typeface="+mn-lt"/>
                    <a:ea typeface="+mn-ea"/>
                    <a:cs typeface="+mn-cs"/>
                  </a:defRPr>
                </a:pPr>
                <a:endParaRPr lang="uk-UA"/>
              </a:p>
            </c:txPr>
            <c:dLblPos val="inEnd"/>
            <c:showLegendKey val="0"/>
            <c:showVal val="0"/>
            <c:showCatName val="1"/>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Аркуш1!$I$2:$I$5</c:f>
              <c:strCache>
                <c:ptCount val="4"/>
                <c:pt idx="0">
                  <c:v>Актуальність теми</c:v>
                </c:pt>
                <c:pt idx="1">
                  <c:v>Зміст курсу</c:v>
                </c:pt>
                <c:pt idx="2">
                  <c:v>Викладач/-ка (викладачі/-ки) курсу</c:v>
                </c:pt>
                <c:pt idx="3">
                  <c:v>Можливість отримати сертифікат, який не потребує додаткового затвердження</c:v>
                </c:pt>
              </c:strCache>
            </c:strRef>
          </c:cat>
          <c:val>
            <c:numRef>
              <c:f>Аркуш1!$J$2:$J$5</c:f>
              <c:numCache>
                <c:formatCode>General</c:formatCode>
                <c:ptCount val="4"/>
                <c:pt idx="0">
                  <c:v>30</c:v>
                </c:pt>
                <c:pt idx="1">
                  <c:v>9</c:v>
                </c:pt>
                <c:pt idx="2">
                  <c:v>6</c:v>
                </c:pt>
                <c:pt idx="3">
                  <c:v>1</c:v>
                </c:pt>
              </c:numCache>
            </c:numRef>
          </c:val>
          <c:extLst>
            <c:ext xmlns:c16="http://schemas.microsoft.com/office/drawing/2014/chart" uri="{C3380CC4-5D6E-409C-BE32-E72D297353CC}">
              <c16:uniqueId val="{00000000-31EF-4E43-91CD-5403E0FDAB5B}"/>
            </c:ext>
          </c:extLst>
        </c:ser>
        <c:dLbls>
          <c:dLblPos val="inEnd"/>
          <c:showLegendKey val="0"/>
          <c:showVal val="0"/>
          <c:showCatName val="1"/>
          <c:showSerName val="0"/>
          <c:showPercent val="0"/>
          <c:showBubbleSize val="0"/>
          <c:showLeaderLines val="1"/>
        </c:dLbls>
        <c:firstSliceAng val="149"/>
      </c:pieChart>
      <c:spPr>
        <a:noFill/>
        <a:ln>
          <a:noFill/>
        </a:ln>
        <a:effectLst/>
      </c:spPr>
    </c:plotArea>
    <c:plotVisOnly val="1"/>
    <c:dispBlanksAs val="gap"/>
    <c:showDLblsOverMax val="0"/>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47625</xdr:colOff>
      <xdr:row>7</xdr:row>
      <xdr:rowOff>28575</xdr:rowOff>
    </xdr:from>
    <xdr:to>
      <xdr:col>5</xdr:col>
      <xdr:colOff>495300</xdr:colOff>
      <xdr:row>18</xdr:row>
      <xdr:rowOff>133350</xdr:rowOff>
    </xdr:to>
    <xdr:graphicFrame macro="">
      <xdr:nvGraphicFramePr>
        <xdr:cNvPr id="5" name="Діаграма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9525</xdr:rowOff>
    </xdr:from>
    <xdr:to>
      <xdr:col>6</xdr:col>
      <xdr:colOff>9525</xdr:colOff>
      <xdr:row>33</xdr:row>
      <xdr:rowOff>276225</xdr:rowOff>
    </xdr:to>
    <xdr:graphicFrame macro="">
      <xdr:nvGraphicFramePr>
        <xdr:cNvPr id="6" name="Діаграма 5">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400050</xdr:colOff>
      <xdr:row>7</xdr:row>
      <xdr:rowOff>85724</xdr:rowOff>
    </xdr:from>
    <xdr:to>
      <xdr:col>10</xdr:col>
      <xdr:colOff>2076450</xdr:colOff>
      <xdr:row>18</xdr:row>
      <xdr:rowOff>66674</xdr:rowOff>
    </xdr:to>
    <xdr:graphicFrame macro="">
      <xdr:nvGraphicFramePr>
        <xdr:cNvPr id="7" name="Діаграма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561975</xdr:colOff>
      <xdr:row>20</xdr:row>
      <xdr:rowOff>38100</xdr:rowOff>
    </xdr:from>
    <xdr:to>
      <xdr:col>10</xdr:col>
      <xdr:colOff>2257425</xdr:colOff>
      <xdr:row>32</xdr:row>
      <xdr:rowOff>190500</xdr:rowOff>
    </xdr:to>
    <xdr:graphicFrame macro="">
      <xdr:nvGraphicFramePr>
        <xdr:cNvPr id="8" name="Діаграма 7">
          <a:extLst>
            <a:ext uri="{FF2B5EF4-FFF2-40B4-BE49-F238E27FC236}">
              <a16:creationId xmlns:a16="http://schemas.microsoft.com/office/drawing/2014/main" id="{00000000-0008-0000-01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Аркуш1"/>
  <dimension ref="A1:Z76"/>
  <sheetViews>
    <sheetView workbookViewId="0">
      <pane ySplit="1" topLeftCell="A2" activePane="bottomLeft" state="frozen"/>
      <selection pane="bottomLeft" activeCell="A2" sqref="A2:U47"/>
    </sheetView>
  </sheetViews>
  <sheetFormatPr defaultColWidth="45.796875" defaultRowHeight="10.199999999999999" x14ac:dyDescent="0.2"/>
  <cols>
    <col min="1" max="1" width="12.5" style="19" bestFit="1" customWidth="1"/>
    <col min="2" max="2" width="23.09765625" style="19" customWidth="1"/>
    <col min="3" max="3" width="24.59765625" style="19" customWidth="1"/>
    <col min="4" max="4" width="44.69921875" style="19" bestFit="1" customWidth="1"/>
    <col min="5" max="5" width="14.796875" style="19" customWidth="1"/>
    <col min="6" max="6" width="43.796875" style="19" bestFit="1" customWidth="1"/>
    <col min="7" max="7" width="46" style="19" bestFit="1" customWidth="1"/>
    <col min="8" max="8" width="48" style="19" bestFit="1" customWidth="1"/>
    <col min="9" max="9" width="45.19921875" style="19" bestFit="1" customWidth="1"/>
    <col min="10" max="10" width="41.69921875" style="19" bestFit="1" customWidth="1"/>
    <col min="11" max="11" width="46" style="19" bestFit="1" customWidth="1"/>
    <col min="12" max="12" width="44.5" style="19" bestFit="1" customWidth="1"/>
    <col min="13" max="13" width="42.69921875" style="19" bestFit="1" customWidth="1"/>
    <col min="14" max="14" width="47.69921875" style="19" bestFit="1" customWidth="1"/>
    <col min="15" max="15" width="45.59765625" style="19" bestFit="1" customWidth="1"/>
    <col min="16" max="16" width="47.5" style="19" bestFit="1" customWidth="1"/>
    <col min="17" max="17" width="45.59765625" style="19" bestFit="1" customWidth="1"/>
    <col min="18" max="18" width="30.69921875" style="19" bestFit="1" customWidth="1"/>
    <col min="19" max="19" width="47.296875" style="19" bestFit="1" customWidth="1"/>
    <col min="20" max="20" width="43.796875" style="19" bestFit="1" customWidth="1"/>
    <col min="21" max="21" width="46" style="19" bestFit="1" customWidth="1"/>
    <col min="22" max="16384" width="45.796875" style="19"/>
  </cols>
  <sheetData>
    <row r="1" spans="1:26" ht="31.2" thickBot="1" x14ac:dyDescent="0.25">
      <c r="A1" s="16" t="s">
        <v>0</v>
      </c>
      <c r="B1" s="16" t="s">
        <v>1</v>
      </c>
      <c r="C1" s="16" t="s">
        <v>2</v>
      </c>
      <c r="D1" s="16" t="s">
        <v>3</v>
      </c>
      <c r="E1" s="16" t="s">
        <v>4</v>
      </c>
      <c r="F1" s="16" t="s">
        <v>5</v>
      </c>
      <c r="G1" s="16" t="s">
        <v>6</v>
      </c>
      <c r="H1" s="16" t="s">
        <v>7</v>
      </c>
      <c r="I1" s="16" t="s">
        <v>8</v>
      </c>
      <c r="J1" s="16" t="s">
        <v>9</v>
      </c>
      <c r="K1" s="16" t="s">
        <v>10</v>
      </c>
      <c r="L1" s="16" t="s">
        <v>11</v>
      </c>
      <c r="M1" s="16" t="s">
        <v>12</v>
      </c>
      <c r="N1" s="16" t="s">
        <v>13</v>
      </c>
      <c r="O1" s="16" t="s">
        <v>14</v>
      </c>
      <c r="P1" s="16" t="s">
        <v>15</v>
      </c>
      <c r="Q1" s="16" t="s">
        <v>16</v>
      </c>
      <c r="R1" s="16" t="s">
        <v>17</v>
      </c>
      <c r="S1" s="16" t="s">
        <v>18</v>
      </c>
      <c r="T1" s="16" t="s">
        <v>19</v>
      </c>
      <c r="U1" s="16" t="s">
        <v>20</v>
      </c>
    </row>
    <row r="2" spans="1:26" s="60" customFormat="1" ht="47.4" thickBot="1" x14ac:dyDescent="0.35">
      <c r="A2" s="65">
        <v>1</v>
      </c>
      <c r="B2" s="66" t="s">
        <v>21</v>
      </c>
      <c r="C2" s="65"/>
      <c r="D2" s="65" t="s">
        <v>47</v>
      </c>
      <c r="E2" s="65" t="s">
        <v>30</v>
      </c>
      <c r="F2" s="65" t="s">
        <v>24</v>
      </c>
      <c r="G2" s="66" t="s">
        <v>25</v>
      </c>
      <c r="H2" s="65"/>
      <c r="I2" s="66" t="s">
        <v>33</v>
      </c>
      <c r="J2" s="65"/>
      <c r="K2" s="66" t="s">
        <v>50</v>
      </c>
      <c r="L2" s="65"/>
      <c r="M2" s="65" t="s">
        <v>27</v>
      </c>
      <c r="N2" s="65" t="s">
        <v>35</v>
      </c>
      <c r="O2" s="65" t="s">
        <v>66</v>
      </c>
      <c r="P2" s="66" t="s">
        <v>56</v>
      </c>
      <c r="Q2" s="65"/>
      <c r="R2" s="65" t="s">
        <v>28</v>
      </c>
      <c r="S2" s="66" t="s">
        <v>29</v>
      </c>
      <c r="T2" s="65"/>
      <c r="U2" s="65"/>
      <c r="V2" s="65"/>
      <c r="W2" s="65"/>
      <c r="X2" s="65"/>
      <c r="Y2" s="65"/>
      <c r="Z2" s="65"/>
    </row>
    <row r="3" spans="1:26" s="60" customFormat="1" ht="125.4" thickBot="1" x14ac:dyDescent="0.35">
      <c r="A3" s="65">
        <v>2</v>
      </c>
      <c r="B3" s="66" t="s">
        <v>21</v>
      </c>
      <c r="C3" s="65"/>
      <c r="D3" s="65" t="s">
        <v>22</v>
      </c>
      <c r="E3" s="65" t="s">
        <v>23</v>
      </c>
      <c r="F3" s="65" t="s">
        <v>24</v>
      </c>
      <c r="G3" s="66" t="s">
        <v>25</v>
      </c>
      <c r="H3" s="65"/>
      <c r="I3" s="66" t="s">
        <v>26</v>
      </c>
      <c r="J3" s="65"/>
      <c r="K3" s="66" t="s">
        <v>64</v>
      </c>
      <c r="L3" s="65"/>
      <c r="M3" s="65" t="s">
        <v>28</v>
      </c>
      <c r="N3" s="65" t="s">
        <v>35</v>
      </c>
      <c r="O3" s="65" t="s">
        <v>67</v>
      </c>
      <c r="P3" s="66" t="s">
        <v>60</v>
      </c>
      <c r="Q3" s="65"/>
      <c r="R3" s="65" t="s">
        <v>28</v>
      </c>
      <c r="S3" s="66" t="s">
        <v>40</v>
      </c>
      <c r="T3" s="65"/>
      <c r="U3" s="65"/>
      <c r="V3" s="65"/>
      <c r="W3" s="65"/>
      <c r="X3" s="65"/>
      <c r="Y3" s="65"/>
      <c r="Z3" s="65"/>
    </row>
    <row r="4" spans="1:26" s="60" customFormat="1" ht="94.2" thickBot="1" x14ac:dyDescent="0.35">
      <c r="A4" s="65">
        <v>3</v>
      </c>
      <c r="B4" s="65" t="s">
        <v>21</v>
      </c>
      <c r="C4" s="65" t="s">
        <v>68</v>
      </c>
      <c r="D4" s="65" t="s">
        <v>22</v>
      </c>
      <c r="E4" s="65" t="s">
        <v>30</v>
      </c>
      <c r="F4" s="65" t="s">
        <v>24</v>
      </c>
      <c r="G4" s="65" t="s">
        <v>25</v>
      </c>
      <c r="H4" s="65" t="s">
        <v>69</v>
      </c>
      <c r="I4" s="65" t="s">
        <v>26</v>
      </c>
      <c r="J4" s="65" t="s">
        <v>70</v>
      </c>
      <c r="K4" s="65" t="s">
        <v>64</v>
      </c>
      <c r="L4" s="65" t="s">
        <v>71</v>
      </c>
      <c r="M4" s="65" t="s">
        <v>38</v>
      </c>
      <c r="N4" s="65" t="s">
        <v>35</v>
      </c>
      <c r="O4" s="65" t="s">
        <v>72</v>
      </c>
      <c r="P4" s="65" t="s">
        <v>55</v>
      </c>
      <c r="Q4" s="65" t="s">
        <v>73</v>
      </c>
      <c r="R4" s="65" t="s">
        <v>28</v>
      </c>
      <c r="S4" s="65" t="s">
        <v>39</v>
      </c>
      <c r="T4" s="65" t="s">
        <v>74</v>
      </c>
      <c r="U4" s="65" t="s">
        <v>75</v>
      </c>
      <c r="V4" s="65"/>
      <c r="W4" s="65"/>
      <c r="X4" s="65"/>
      <c r="Y4" s="65"/>
      <c r="Z4" s="65"/>
    </row>
    <row r="5" spans="1:26" s="60" customFormat="1" ht="109.8" thickBot="1" x14ac:dyDescent="0.35">
      <c r="A5" s="65">
        <v>4</v>
      </c>
      <c r="B5" s="66" t="s">
        <v>21</v>
      </c>
      <c r="C5" s="65"/>
      <c r="D5" s="65" t="s">
        <v>22</v>
      </c>
      <c r="E5" s="65" t="s">
        <v>28</v>
      </c>
      <c r="F5" s="65" t="s">
        <v>24</v>
      </c>
      <c r="G5" s="66" t="s">
        <v>25</v>
      </c>
      <c r="H5" s="65"/>
      <c r="I5" s="66" t="s">
        <v>33</v>
      </c>
      <c r="J5" s="65"/>
      <c r="K5" s="66" t="s">
        <v>64</v>
      </c>
      <c r="L5" s="65"/>
      <c r="M5" s="65" t="s">
        <v>38</v>
      </c>
      <c r="N5" s="65" t="s">
        <v>35</v>
      </c>
      <c r="O5" s="65" t="s">
        <v>76</v>
      </c>
      <c r="P5" s="65" t="s">
        <v>77</v>
      </c>
      <c r="Q5" s="65"/>
      <c r="R5" s="65" t="s">
        <v>28</v>
      </c>
      <c r="S5" s="66" t="s">
        <v>29</v>
      </c>
      <c r="T5" s="65"/>
      <c r="U5" s="65"/>
      <c r="V5" s="65"/>
      <c r="W5" s="65"/>
      <c r="X5" s="65"/>
      <c r="Y5" s="65"/>
      <c r="Z5" s="65"/>
    </row>
    <row r="6" spans="1:26" s="60" customFormat="1" ht="125.4" thickBot="1" x14ac:dyDescent="0.35">
      <c r="A6" s="65">
        <v>5</v>
      </c>
      <c r="B6" s="65" t="s">
        <v>21</v>
      </c>
      <c r="C6" s="65" t="s">
        <v>78</v>
      </c>
      <c r="D6" s="65" t="s">
        <v>37</v>
      </c>
      <c r="E6" s="65" t="s">
        <v>28</v>
      </c>
      <c r="F6" s="65" t="s">
        <v>24</v>
      </c>
      <c r="G6" s="65" t="s">
        <v>25</v>
      </c>
      <c r="H6" s="65" t="s">
        <v>79</v>
      </c>
      <c r="I6" s="65" t="s">
        <v>33</v>
      </c>
      <c r="J6" s="65" t="s">
        <v>80</v>
      </c>
      <c r="K6" s="65" t="s">
        <v>34</v>
      </c>
      <c r="L6" s="65" t="s">
        <v>81</v>
      </c>
      <c r="M6" s="65" t="s">
        <v>38</v>
      </c>
      <c r="N6" s="65" t="s">
        <v>35</v>
      </c>
      <c r="O6" s="65" t="s">
        <v>82</v>
      </c>
      <c r="P6" s="65" t="s">
        <v>83</v>
      </c>
      <c r="Q6" s="65"/>
      <c r="R6" s="65" t="s">
        <v>28</v>
      </c>
      <c r="S6" s="65" t="s">
        <v>39</v>
      </c>
      <c r="T6" s="65"/>
      <c r="U6" s="65"/>
      <c r="V6" s="65"/>
      <c r="W6" s="65"/>
      <c r="X6" s="65"/>
      <c r="Y6" s="65"/>
      <c r="Z6" s="65"/>
    </row>
    <row r="7" spans="1:26" s="60" customFormat="1" ht="94.2" thickBot="1" x14ac:dyDescent="0.35">
      <c r="A7" s="65">
        <v>6</v>
      </c>
      <c r="B7" s="66" t="s">
        <v>21</v>
      </c>
      <c r="C7" s="65"/>
      <c r="D7" s="65" t="s">
        <v>22</v>
      </c>
      <c r="E7" s="65" t="s">
        <v>30</v>
      </c>
      <c r="F7" s="65" t="s">
        <v>48</v>
      </c>
      <c r="G7" s="66" t="s">
        <v>32</v>
      </c>
      <c r="H7" s="65"/>
      <c r="I7" s="66" t="s">
        <v>33</v>
      </c>
      <c r="J7" s="65"/>
      <c r="K7" s="66" t="s">
        <v>34</v>
      </c>
      <c r="L7" s="65"/>
      <c r="M7" s="65" t="s">
        <v>38</v>
      </c>
      <c r="N7" s="65" t="s">
        <v>35</v>
      </c>
      <c r="O7" s="65" t="s">
        <v>84</v>
      </c>
      <c r="P7" s="65" t="s">
        <v>85</v>
      </c>
      <c r="Q7" s="65"/>
      <c r="R7" s="65" t="s">
        <v>28</v>
      </c>
      <c r="S7" s="66" t="s">
        <v>40</v>
      </c>
      <c r="T7" s="65"/>
      <c r="U7" s="65"/>
      <c r="V7" s="65"/>
      <c r="W7" s="65"/>
      <c r="X7" s="65"/>
      <c r="Y7" s="65"/>
      <c r="Z7" s="65"/>
    </row>
    <row r="8" spans="1:26" s="60" customFormat="1" ht="78.599999999999994" thickBot="1" x14ac:dyDescent="0.35">
      <c r="A8" s="65">
        <v>7</v>
      </c>
      <c r="B8" s="66" t="s">
        <v>21</v>
      </c>
      <c r="C8" s="65"/>
      <c r="D8" s="65" t="s">
        <v>22</v>
      </c>
      <c r="E8" s="65" t="s">
        <v>28</v>
      </c>
      <c r="F8" s="65" t="s">
        <v>31</v>
      </c>
      <c r="G8" s="66" t="s">
        <v>25</v>
      </c>
      <c r="H8" s="65"/>
      <c r="I8" s="66" t="s">
        <v>26</v>
      </c>
      <c r="J8" s="65"/>
      <c r="K8" s="66" t="s">
        <v>64</v>
      </c>
      <c r="L8" s="65"/>
      <c r="M8" s="65" t="s">
        <v>38</v>
      </c>
      <c r="N8" s="65" t="s">
        <v>35</v>
      </c>
      <c r="O8" s="65" t="s">
        <v>86</v>
      </c>
      <c r="P8" s="65" t="s">
        <v>87</v>
      </c>
      <c r="Q8" s="65"/>
      <c r="R8" s="65" t="s">
        <v>28</v>
      </c>
      <c r="S8" s="66" t="s">
        <v>29</v>
      </c>
      <c r="T8" s="65"/>
      <c r="U8" s="65"/>
      <c r="V8" s="65"/>
      <c r="W8" s="65"/>
      <c r="X8" s="65"/>
      <c r="Y8" s="65"/>
      <c r="Z8" s="65"/>
    </row>
    <row r="9" spans="1:26" s="60" customFormat="1" ht="94.2" thickBot="1" x14ac:dyDescent="0.35">
      <c r="A9" s="65">
        <v>8</v>
      </c>
      <c r="B9" s="65" t="s">
        <v>21</v>
      </c>
      <c r="C9" s="65" t="s">
        <v>88</v>
      </c>
      <c r="D9" s="65" t="s">
        <v>37</v>
      </c>
      <c r="E9" s="65" t="s">
        <v>28</v>
      </c>
      <c r="F9" s="65" t="s">
        <v>24</v>
      </c>
      <c r="G9" s="65" t="s">
        <v>25</v>
      </c>
      <c r="H9" s="65" t="s">
        <v>89</v>
      </c>
      <c r="I9" s="65" t="s">
        <v>26</v>
      </c>
      <c r="J9" s="65" t="s">
        <v>90</v>
      </c>
      <c r="K9" s="65" t="s">
        <v>34</v>
      </c>
      <c r="L9" s="65" t="s">
        <v>91</v>
      </c>
      <c r="M9" s="65" t="s">
        <v>38</v>
      </c>
      <c r="N9" s="65" t="s">
        <v>35</v>
      </c>
      <c r="O9" s="65" t="s">
        <v>92</v>
      </c>
      <c r="P9" s="65" t="s">
        <v>57</v>
      </c>
      <c r="Q9" s="65" t="s">
        <v>93</v>
      </c>
      <c r="R9" s="65" t="s">
        <v>28</v>
      </c>
      <c r="S9" s="65" t="s">
        <v>39</v>
      </c>
      <c r="T9" s="65" t="s">
        <v>94</v>
      </c>
      <c r="U9" s="65" t="s">
        <v>95</v>
      </c>
      <c r="V9" s="65"/>
      <c r="W9" s="65"/>
      <c r="X9" s="65"/>
      <c r="Y9" s="65"/>
      <c r="Z9" s="65"/>
    </row>
    <row r="10" spans="1:26" s="60" customFormat="1" ht="187.8" thickBot="1" x14ac:dyDescent="0.35">
      <c r="A10" s="65">
        <v>9</v>
      </c>
      <c r="B10" s="66" t="s">
        <v>21</v>
      </c>
      <c r="C10" s="65"/>
      <c r="D10" s="65" t="s">
        <v>22</v>
      </c>
      <c r="E10" s="65" t="s">
        <v>30</v>
      </c>
      <c r="F10" s="65" t="s">
        <v>24</v>
      </c>
      <c r="G10" s="66" t="s">
        <v>25</v>
      </c>
      <c r="H10" s="65"/>
      <c r="I10" s="66" t="s">
        <v>26</v>
      </c>
      <c r="J10" s="65"/>
      <c r="K10" s="66" t="s">
        <v>64</v>
      </c>
      <c r="L10" s="65"/>
      <c r="M10" s="65" t="s">
        <v>38</v>
      </c>
      <c r="N10" s="65" t="s">
        <v>35</v>
      </c>
      <c r="O10" s="65" t="s">
        <v>96</v>
      </c>
      <c r="P10" s="66" t="s">
        <v>57</v>
      </c>
      <c r="Q10" s="65"/>
      <c r="R10" s="65" t="s">
        <v>28</v>
      </c>
      <c r="S10" s="66" t="s">
        <v>29</v>
      </c>
      <c r="T10" s="65"/>
      <c r="U10" s="65"/>
      <c r="V10" s="65"/>
      <c r="W10" s="65"/>
      <c r="X10" s="65"/>
      <c r="Y10" s="65"/>
      <c r="Z10" s="65"/>
    </row>
    <row r="11" spans="1:26" s="60" customFormat="1" ht="78.599999999999994" thickBot="1" x14ac:dyDescent="0.35">
      <c r="A11" s="65">
        <v>10</v>
      </c>
      <c r="B11" s="65" t="s">
        <v>36</v>
      </c>
      <c r="C11" s="65" t="s">
        <v>97</v>
      </c>
      <c r="D11" s="65" t="s">
        <v>22</v>
      </c>
      <c r="E11" s="65" t="s">
        <v>30</v>
      </c>
      <c r="F11" s="65" t="s">
        <v>48</v>
      </c>
      <c r="G11" s="65" t="s">
        <v>32</v>
      </c>
      <c r="H11" s="65" t="s">
        <v>98</v>
      </c>
      <c r="I11" s="66" t="s">
        <v>33</v>
      </c>
      <c r="J11" s="65"/>
      <c r="K11" s="66" t="s">
        <v>34</v>
      </c>
      <c r="L11" s="65"/>
      <c r="M11" s="65" t="s">
        <v>38</v>
      </c>
      <c r="N11" s="65" t="s">
        <v>35</v>
      </c>
      <c r="O11" s="65" t="s">
        <v>99</v>
      </c>
      <c r="P11" s="66" t="s">
        <v>56</v>
      </c>
      <c r="Q11" s="65"/>
      <c r="R11" s="65" t="s">
        <v>28</v>
      </c>
      <c r="S11" s="66" t="s">
        <v>29</v>
      </c>
      <c r="T11" s="65"/>
      <c r="U11" s="65"/>
      <c r="V11" s="65"/>
      <c r="W11" s="65"/>
      <c r="X11" s="65"/>
      <c r="Y11" s="65"/>
      <c r="Z11" s="65"/>
    </row>
    <row r="12" spans="1:26" s="60" customFormat="1" ht="63" thickBot="1" x14ac:dyDescent="0.35">
      <c r="A12" s="65">
        <v>11</v>
      </c>
      <c r="B12" s="66" t="s">
        <v>21</v>
      </c>
      <c r="C12" s="65"/>
      <c r="D12" s="65" t="s">
        <v>22</v>
      </c>
      <c r="E12" s="65" t="s">
        <v>28</v>
      </c>
      <c r="F12" s="65" t="s">
        <v>31</v>
      </c>
      <c r="G12" s="66" t="s">
        <v>25</v>
      </c>
      <c r="H12" s="65"/>
      <c r="I12" s="66" t="s">
        <v>33</v>
      </c>
      <c r="J12" s="65"/>
      <c r="K12" s="66" t="s">
        <v>34</v>
      </c>
      <c r="L12" s="65"/>
      <c r="M12" s="65" t="s">
        <v>38</v>
      </c>
      <c r="N12" s="65" t="s">
        <v>42</v>
      </c>
      <c r="O12" s="65" t="s">
        <v>100</v>
      </c>
      <c r="P12" s="65" t="s">
        <v>101</v>
      </c>
      <c r="Q12" s="65"/>
      <c r="R12" s="65" t="s">
        <v>28</v>
      </c>
      <c r="S12" s="66" t="s">
        <v>29</v>
      </c>
      <c r="T12" s="65"/>
      <c r="U12" s="65"/>
      <c r="V12" s="65"/>
      <c r="W12" s="65"/>
      <c r="X12" s="65"/>
      <c r="Y12" s="65"/>
      <c r="Z12" s="65"/>
    </row>
    <row r="13" spans="1:26" s="60" customFormat="1" ht="94.2" thickBot="1" x14ac:dyDescent="0.35">
      <c r="A13" s="65">
        <v>12</v>
      </c>
      <c r="B13" s="65" t="s">
        <v>21</v>
      </c>
      <c r="C13" s="65" t="s">
        <v>102</v>
      </c>
      <c r="D13" s="65" t="s">
        <v>47</v>
      </c>
      <c r="E13" s="65" t="s">
        <v>28</v>
      </c>
      <c r="F13" s="65" t="s">
        <v>24</v>
      </c>
      <c r="G13" s="65" t="s">
        <v>25</v>
      </c>
      <c r="H13" s="65" t="s">
        <v>103</v>
      </c>
      <c r="I13" s="66" t="s">
        <v>33</v>
      </c>
      <c r="J13" s="65"/>
      <c r="K13" s="66" t="s">
        <v>64</v>
      </c>
      <c r="L13" s="65"/>
      <c r="M13" s="65" t="s">
        <v>38</v>
      </c>
      <c r="N13" s="65" t="s">
        <v>35</v>
      </c>
      <c r="O13" s="65" t="s">
        <v>104</v>
      </c>
      <c r="P13" s="65" t="s">
        <v>105</v>
      </c>
      <c r="Q13" s="65"/>
      <c r="R13" s="65" t="s">
        <v>28</v>
      </c>
      <c r="S13" s="65" t="s">
        <v>39</v>
      </c>
      <c r="T13" s="66" t="s">
        <v>106</v>
      </c>
      <c r="U13" s="65"/>
      <c r="V13" s="65"/>
      <c r="W13" s="65"/>
      <c r="X13" s="65"/>
      <c r="Y13" s="65"/>
      <c r="Z13" s="65"/>
    </row>
    <row r="14" spans="1:26" s="60" customFormat="1" ht="94.2" thickBot="1" x14ac:dyDescent="0.35">
      <c r="A14" s="65">
        <v>13</v>
      </c>
      <c r="B14" s="65" t="s">
        <v>21</v>
      </c>
      <c r="C14" s="65" t="s">
        <v>107</v>
      </c>
      <c r="D14" s="65" t="s">
        <v>22</v>
      </c>
      <c r="E14" s="65" t="s">
        <v>30</v>
      </c>
      <c r="F14" s="65" t="s">
        <v>48</v>
      </c>
      <c r="G14" s="65" t="s">
        <v>25</v>
      </c>
      <c r="H14" s="65" t="s">
        <v>108</v>
      </c>
      <c r="I14" s="65" t="s">
        <v>26</v>
      </c>
      <c r="J14" s="65" t="s">
        <v>109</v>
      </c>
      <c r="K14" s="65" t="s">
        <v>50</v>
      </c>
      <c r="L14" s="65" t="s">
        <v>110</v>
      </c>
      <c r="M14" s="65" t="s">
        <v>38</v>
      </c>
      <c r="N14" s="65" t="s">
        <v>35</v>
      </c>
      <c r="O14" s="65" t="s">
        <v>111</v>
      </c>
      <c r="P14" s="65" t="s">
        <v>112</v>
      </c>
      <c r="Q14" s="65" t="s">
        <v>113</v>
      </c>
      <c r="R14" s="65" t="s">
        <v>28</v>
      </c>
      <c r="S14" s="65" t="s">
        <v>29</v>
      </c>
      <c r="T14" s="65" t="s">
        <v>114</v>
      </c>
      <c r="U14" s="66" t="s">
        <v>115</v>
      </c>
      <c r="V14" s="65"/>
      <c r="W14" s="65"/>
      <c r="X14" s="65"/>
      <c r="Y14" s="65"/>
      <c r="Z14" s="65"/>
    </row>
    <row r="15" spans="1:26" s="60" customFormat="1" ht="203.4" thickBot="1" x14ac:dyDescent="0.35">
      <c r="A15" s="65">
        <v>14</v>
      </c>
      <c r="B15" s="66" t="s">
        <v>21</v>
      </c>
      <c r="C15" s="65"/>
      <c r="D15" s="65" t="s">
        <v>22</v>
      </c>
      <c r="E15" s="65" t="s">
        <v>28</v>
      </c>
      <c r="F15" s="65" t="s">
        <v>24</v>
      </c>
      <c r="G15" s="66" t="s">
        <v>25</v>
      </c>
      <c r="H15" s="65"/>
      <c r="I15" s="66" t="s">
        <v>26</v>
      </c>
      <c r="J15" s="65"/>
      <c r="K15" s="66" t="s">
        <v>64</v>
      </c>
      <c r="L15" s="65"/>
      <c r="M15" s="65" t="s">
        <v>38</v>
      </c>
      <c r="N15" s="65" t="s">
        <v>35</v>
      </c>
      <c r="O15" s="65" t="s">
        <v>116</v>
      </c>
      <c r="P15" s="65" t="s">
        <v>117</v>
      </c>
      <c r="Q15" s="65"/>
      <c r="R15" s="65" t="s">
        <v>28</v>
      </c>
      <c r="S15" s="65" t="s">
        <v>39</v>
      </c>
      <c r="T15" s="65"/>
      <c r="U15" s="65"/>
      <c r="V15" s="65"/>
      <c r="W15" s="65"/>
      <c r="X15" s="65"/>
      <c r="Y15" s="65"/>
      <c r="Z15" s="65"/>
    </row>
    <row r="16" spans="1:26" s="60" customFormat="1" ht="94.2" thickBot="1" x14ac:dyDescent="0.35">
      <c r="A16" s="65">
        <v>15</v>
      </c>
      <c r="B16" s="65" t="s">
        <v>21</v>
      </c>
      <c r="C16" s="65" t="s">
        <v>118</v>
      </c>
      <c r="D16" s="65" t="s">
        <v>22</v>
      </c>
      <c r="E16" s="65" t="s">
        <v>30</v>
      </c>
      <c r="F16" s="65" t="s">
        <v>24</v>
      </c>
      <c r="G16" s="65" t="s">
        <v>25</v>
      </c>
      <c r="H16" s="65" t="s">
        <v>119</v>
      </c>
      <c r="I16" s="65" t="s">
        <v>26</v>
      </c>
      <c r="J16" s="65" t="s">
        <v>120</v>
      </c>
      <c r="K16" s="66" t="s">
        <v>34</v>
      </c>
      <c r="L16" s="65"/>
      <c r="M16" s="65" t="s">
        <v>28</v>
      </c>
      <c r="N16" s="65" t="s">
        <v>35</v>
      </c>
      <c r="O16" s="65" t="s">
        <v>121</v>
      </c>
      <c r="P16" s="66" t="s">
        <v>56</v>
      </c>
      <c r="Q16" s="65"/>
      <c r="R16" s="65" t="s">
        <v>28</v>
      </c>
      <c r="S16" s="65" t="s">
        <v>29</v>
      </c>
      <c r="T16" s="65" t="s">
        <v>122</v>
      </c>
      <c r="U16" s="66" t="s">
        <v>123</v>
      </c>
      <c r="V16" s="65"/>
      <c r="W16" s="65"/>
      <c r="X16" s="65"/>
      <c r="Y16" s="65"/>
      <c r="Z16" s="65"/>
    </row>
    <row r="17" spans="1:26" s="60" customFormat="1" ht="94.2" thickBot="1" x14ac:dyDescent="0.35">
      <c r="A17" s="65">
        <v>16</v>
      </c>
      <c r="B17" s="65" t="s">
        <v>21</v>
      </c>
      <c r="C17" s="65" t="s">
        <v>124</v>
      </c>
      <c r="D17" s="65" t="s">
        <v>22</v>
      </c>
      <c r="E17" s="65" t="s">
        <v>23</v>
      </c>
      <c r="F17" s="65" t="s">
        <v>31</v>
      </c>
      <c r="G17" s="65" t="s">
        <v>25</v>
      </c>
      <c r="H17" s="65" t="s">
        <v>125</v>
      </c>
      <c r="I17" s="65" t="s">
        <v>26</v>
      </c>
      <c r="J17" s="65" t="s">
        <v>126</v>
      </c>
      <c r="K17" s="65" t="s">
        <v>64</v>
      </c>
      <c r="L17" s="65" t="s">
        <v>127</v>
      </c>
      <c r="M17" s="65" t="s">
        <v>28</v>
      </c>
      <c r="N17" s="65" t="s">
        <v>35</v>
      </c>
      <c r="O17" s="65" t="s">
        <v>128</v>
      </c>
      <c r="P17" s="65" t="s">
        <v>129</v>
      </c>
      <c r="Q17" s="65" t="s">
        <v>130</v>
      </c>
      <c r="R17" s="65" t="s">
        <v>28</v>
      </c>
      <c r="S17" s="65" t="s">
        <v>39</v>
      </c>
      <c r="T17" s="65" t="s">
        <v>131</v>
      </c>
      <c r="U17" s="66" t="s">
        <v>132</v>
      </c>
      <c r="V17" s="65"/>
      <c r="W17" s="65"/>
      <c r="X17" s="65"/>
      <c r="Y17" s="65"/>
      <c r="Z17" s="65"/>
    </row>
    <row r="18" spans="1:26" s="60" customFormat="1" ht="47.4" thickBot="1" x14ac:dyDescent="0.35">
      <c r="A18" s="65">
        <v>17</v>
      </c>
      <c r="B18" s="66" t="s">
        <v>21</v>
      </c>
      <c r="C18" s="65"/>
      <c r="D18" s="65" t="s">
        <v>22</v>
      </c>
      <c r="E18" s="65" t="s">
        <v>28</v>
      </c>
      <c r="F18" s="65" t="s">
        <v>24</v>
      </c>
      <c r="G18" s="66" t="s">
        <v>25</v>
      </c>
      <c r="H18" s="65"/>
      <c r="I18" s="66" t="s">
        <v>26</v>
      </c>
      <c r="J18" s="65"/>
      <c r="K18" s="66" t="s">
        <v>34</v>
      </c>
      <c r="L18" s="65"/>
      <c r="M18" s="65" t="s">
        <v>38</v>
      </c>
      <c r="N18" s="65" t="s">
        <v>35</v>
      </c>
      <c r="O18" s="65" t="s">
        <v>133</v>
      </c>
      <c r="P18" s="65" t="s">
        <v>134</v>
      </c>
      <c r="Q18" s="65"/>
      <c r="R18" s="65" t="s">
        <v>28</v>
      </c>
      <c r="S18" s="66" t="s">
        <v>62</v>
      </c>
      <c r="T18" s="65"/>
      <c r="U18" s="65"/>
      <c r="V18" s="65"/>
      <c r="W18" s="65"/>
      <c r="X18" s="65"/>
      <c r="Y18" s="65"/>
      <c r="Z18" s="65"/>
    </row>
    <row r="19" spans="1:26" s="60" customFormat="1" ht="47.4" thickBot="1" x14ac:dyDescent="0.35">
      <c r="A19" s="65">
        <v>18</v>
      </c>
      <c r="B19" s="66" t="s">
        <v>21</v>
      </c>
      <c r="C19" s="65"/>
      <c r="D19" s="65" t="s">
        <v>22</v>
      </c>
      <c r="E19" s="65" t="s">
        <v>23</v>
      </c>
      <c r="F19" s="65" t="s">
        <v>31</v>
      </c>
      <c r="G19" s="66" t="s">
        <v>25</v>
      </c>
      <c r="H19" s="65"/>
      <c r="I19" s="66" t="s">
        <v>26</v>
      </c>
      <c r="J19" s="65"/>
      <c r="K19" s="66" t="s">
        <v>64</v>
      </c>
      <c r="L19" s="65"/>
      <c r="M19" s="65" t="s">
        <v>38</v>
      </c>
      <c r="N19" s="65" t="s">
        <v>35</v>
      </c>
      <c r="O19" s="65" t="s">
        <v>135</v>
      </c>
      <c r="P19" s="66" t="s">
        <v>59</v>
      </c>
      <c r="Q19" s="65"/>
      <c r="R19" s="65" t="s">
        <v>28</v>
      </c>
      <c r="S19" s="65" t="s">
        <v>39</v>
      </c>
      <c r="T19" s="65"/>
      <c r="U19" s="65"/>
      <c r="V19" s="65"/>
      <c r="W19" s="65"/>
      <c r="X19" s="65"/>
      <c r="Y19" s="65"/>
      <c r="Z19" s="65"/>
    </row>
    <row r="20" spans="1:26" s="60" customFormat="1" ht="47.4" thickBot="1" x14ac:dyDescent="0.35">
      <c r="A20" s="65">
        <v>19</v>
      </c>
      <c r="B20" s="66" t="s">
        <v>21</v>
      </c>
      <c r="C20" s="65"/>
      <c r="D20" s="65" t="s">
        <v>47</v>
      </c>
      <c r="E20" s="65" t="s">
        <v>28</v>
      </c>
      <c r="F20" s="65" t="s">
        <v>24</v>
      </c>
      <c r="G20" s="66" t="s">
        <v>25</v>
      </c>
      <c r="H20" s="65"/>
      <c r="I20" s="66" t="s">
        <v>26</v>
      </c>
      <c r="J20" s="65"/>
      <c r="K20" s="66" t="s">
        <v>64</v>
      </c>
      <c r="L20" s="65"/>
      <c r="M20" s="65" t="s">
        <v>28</v>
      </c>
      <c r="N20" s="65" t="s">
        <v>35</v>
      </c>
      <c r="O20" s="65" t="s">
        <v>136</v>
      </c>
      <c r="P20" s="65" t="s">
        <v>137</v>
      </c>
      <c r="Q20" s="65"/>
      <c r="R20" s="65" t="s">
        <v>28</v>
      </c>
      <c r="S20" s="66" t="s">
        <v>29</v>
      </c>
      <c r="T20" s="65"/>
      <c r="U20" s="65"/>
      <c r="V20" s="65"/>
      <c r="W20" s="65"/>
      <c r="X20" s="65"/>
      <c r="Y20" s="65"/>
      <c r="Z20" s="65"/>
    </row>
    <row r="21" spans="1:26" s="60" customFormat="1" ht="125.4" thickBot="1" x14ac:dyDescent="0.35">
      <c r="A21" s="65">
        <v>20</v>
      </c>
      <c r="B21" s="65" t="s">
        <v>21</v>
      </c>
      <c r="C21" s="65" t="s">
        <v>138</v>
      </c>
      <c r="D21" s="65" t="s">
        <v>22</v>
      </c>
      <c r="E21" s="65" t="s">
        <v>28</v>
      </c>
      <c r="F21" s="65" t="s">
        <v>48</v>
      </c>
      <c r="G21" s="65" t="s">
        <v>25</v>
      </c>
      <c r="H21" s="65" t="s">
        <v>139</v>
      </c>
      <c r="I21" s="65" t="s">
        <v>33</v>
      </c>
      <c r="J21" s="65" t="s">
        <v>140</v>
      </c>
      <c r="K21" s="65" t="s">
        <v>34</v>
      </c>
      <c r="L21" s="65" t="s">
        <v>141</v>
      </c>
      <c r="M21" s="65" t="s">
        <v>28</v>
      </c>
      <c r="N21" s="65" t="s">
        <v>35</v>
      </c>
      <c r="O21" s="65" t="s">
        <v>142</v>
      </c>
      <c r="P21" s="65" t="s">
        <v>143</v>
      </c>
      <c r="Q21" s="65"/>
      <c r="R21" s="65" t="s">
        <v>28</v>
      </c>
      <c r="S21" s="65" t="s">
        <v>29</v>
      </c>
      <c r="T21" s="65" t="s">
        <v>144</v>
      </c>
      <c r="U21" s="66" t="s">
        <v>145</v>
      </c>
      <c r="V21" s="65"/>
      <c r="W21" s="65"/>
      <c r="X21" s="65"/>
      <c r="Y21" s="65"/>
      <c r="Z21" s="65"/>
    </row>
    <row r="22" spans="1:26" s="60" customFormat="1" ht="94.2" thickBot="1" x14ac:dyDescent="0.35">
      <c r="A22" s="65">
        <v>21</v>
      </c>
      <c r="B22" s="66" t="s">
        <v>21</v>
      </c>
      <c r="C22" s="65"/>
      <c r="D22" s="65" t="s">
        <v>37</v>
      </c>
      <c r="E22" s="65" t="s">
        <v>30</v>
      </c>
      <c r="F22" s="65" t="s">
        <v>48</v>
      </c>
      <c r="G22" s="66" t="s">
        <v>25</v>
      </c>
      <c r="H22" s="65"/>
      <c r="I22" s="66" t="s">
        <v>26</v>
      </c>
      <c r="J22" s="65"/>
      <c r="K22" s="66" t="s">
        <v>64</v>
      </c>
      <c r="L22" s="65"/>
      <c r="M22" s="65" t="s">
        <v>28</v>
      </c>
      <c r="N22" s="65" t="s">
        <v>35</v>
      </c>
      <c r="O22" s="65" t="s">
        <v>146</v>
      </c>
      <c r="P22" s="65" t="s">
        <v>147</v>
      </c>
      <c r="Q22" s="65"/>
      <c r="R22" s="65" t="s">
        <v>28</v>
      </c>
      <c r="S22" s="65" t="s">
        <v>39</v>
      </c>
      <c r="T22" s="65"/>
      <c r="U22" s="65"/>
      <c r="V22" s="65"/>
      <c r="W22" s="65"/>
      <c r="X22" s="65"/>
      <c r="Y22" s="65"/>
      <c r="Z22" s="65"/>
    </row>
    <row r="23" spans="1:26" s="60" customFormat="1" ht="172.2" thickBot="1" x14ac:dyDescent="0.35">
      <c r="A23" s="65">
        <v>22</v>
      </c>
      <c r="B23" s="66" t="s">
        <v>36</v>
      </c>
      <c r="C23" s="65"/>
      <c r="D23" s="65" t="s">
        <v>22</v>
      </c>
      <c r="E23" s="65" t="s">
        <v>30</v>
      </c>
      <c r="F23" s="65" t="s">
        <v>24</v>
      </c>
      <c r="G23" s="66" t="s">
        <v>32</v>
      </c>
      <c r="H23" s="65"/>
      <c r="I23" s="66" t="s">
        <v>33</v>
      </c>
      <c r="J23" s="65"/>
      <c r="K23" s="66" t="s">
        <v>34</v>
      </c>
      <c r="L23" s="65"/>
      <c r="M23" s="65" t="s">
        <v>38</v>
      </c>
      <c r="N23" s="65" t="s">
        <v>42</v>
      </c>
      <c r="O23" s="65" t="s">
        <v>148</v>
      </c>
      <c r="P23" s="65" t="s">
        <v>149</v>
      </c>
      <c r="Q23" s="65"/>
      <c r="R23" s="65" t="s">
        <v>28</v>
      </c>
      <c r="S23" s="66" t="s">
        <v>40</v>
      </c>
      <c r="T23" s="65"/>
      <c r="U23" s="65"/>
      <c r="V23" s="65"/>
      <c r="W23" s="65"/>
      <c r="X23" s="65"/>
      <c r="Y23" s="65"/>
      <c r="Z23" s="65"/>
    </row>
    <row r="24" spans="1:26" s="60" customFormat="1" ht="78.599999999999994" thickBot="1" x14ac:dyDescent="0.35">
      <c r="A24" s="65">
        <v>23</v>
      </c>
      <c r="B24" s="66" t="s">
        <v>21</v>
      </c>
      <c r="C24" s="65"/>
      <c r="D24" s="65" t="s">
        <v>22</v>
      </c>
      <c r="E24" s="65" t="s">
        <v>28</v>
      </c>
      <c r="F24" s="65" t="s">
        <v>24</v>
      </c>
      <c r="G24" s="66" t="s">
        <v>25</v>
      </c>
      <c r="H24" s="65"/>
      <c r="I24" s="66" t="s">
        <v>33</v>
      </c>
      <c r="J24" s="65"/>
      <c r="K24" s="66" t="s">
        <v>34</v>
      </c>
      <c r="L24" s="65"/>
      <c r="M24" s="65" t="s">
        <v>28</v>
      </c>
      <c r="N24" s="65" t="s">
        <v>35</v>
      </c>
      <c r="O24" s="65" t="s">
        <v>150</v>
      </c>
      <c r="P24" s="65" t="s">
        <v>151</v>
      </c>
      <c r="Q24" s="65"/>
      <c r="R24" s="65" t="s">
        <v>28</v>
      </c>
      <c r="S24" s="66" t="s">
        <v>29</v>
      </c>
      <c r="T24" s="65"/>
      <c r="U24" s="65"/>
      <c r="V24" s="65"/>
      <c r="W24" s="65"/>
      <c r="X24" s="65"/>
      <c r="Y24" s="65"/>
      <c r="Z24" s="65"/>
    </row>
    <row r="25" spans="1:26" s="60" customFormat="1" ht="94.2" thickBot="1" x14ac:dyDescent="0.35">
      <c r="A25" s="65">
        <v>24</v>
      </c>
      <c r="B25" s="65" t="s">
        <v>21</v>
      </c>
      <c r="C25" s="65" t="s">
        <v>152</v>
      </c>
      <c r="D25" s="65" t="s">
        <v>22</v>
      </c>
      <c r="E25" s="65" t="s">
        <v>28</v>
      </c>
      <c r="F25" s="65" t="s">
        <v>48</v>
      </c>
      <c r="G25" s="65" t="s">
        <v>25</v>
      </c>
      <c r="H25" s="65" t="s">
        <v>153</v>
      </c>
      <c r="I25" s="65" t="s">
        <v>26</v>
      </c>
      <c r="J25" s="65" t="s">
        <v>154</v>
      </c>
      <c r="K25" s="66" t="s">
        <v>34</v>
      </c>
      <c r="L25" s="65"/>
      <c r="M25" s="65" t="s">
        <v>27</v>
      </c>
      <c r="N25" s="65" t="s">
        <v>35</v>
      </c>
      <c r="O25" s="65" t="s">
        <v>155</v>
      </c>
      <c r="P25" s="65" t="s">
        <v>156</v>
      </c>
      <c r="Q25" s="65" t="s">
        <v>157</v>
      </c>
      <c r="R25" s="65" t="s">
        <v>28</v>
      </c>
      <c r="S25" s="66" t="s">
        <v>40</v>
      </c>
      <c r="T25" s="65"/>
      <c r="U25" s="65"/>
    </row>
    <row r="26" spans="1:26" s="60" customFormat="1" ht="94.2" thickBot="1" x14ac:dyDescent="0.35">
      <c r="A26" s="65">
        <v>1</v>
      </c>
      <c r="B26" s="65" t="s">
        <v>21</v>
      </c>
      <c r="C26" s="65" t="s">
        <v>158</v>
      </c>
      <c r="D26" s="65" t="s">
        <v>22</v>
      </c>
      <c r="E26" s="65" t="s">
        <v>30</v>
      </c>
      <c r="F26" s="65" t="s">
        <v>24</v>
      </c>
      <c r="G26" s="66" t="s">
        <v>25</v>
      </c>
      <c r="H26" s="65"/>
      <c r="I26" s="66" t="s">
        <v>26</v>
      </c>
      <c r="J26" s="65"/>
      <c r="K26" s="66" t="s">
        <v>64</v>
      </c>
      <c r="L26" s="65"/>
      <c r="M26" s="65" t="s">
        <v>28</v>
      </c>
      <c r="N26" s="65" t="s">
        <v>35</v>
      </c>
      <c r="O26" s="65" t="s">
        <v>159</v>
      </c>
      <c r="P26" s="65" t="s">
        <v>129</v>
      </c>
      <c r="Q26" s="65"/>
      <c r="R26" s="65" t="s">
        <v>28</v>
      </c>
      <c r="S26" s="66" t="s">
        <v>29</v>
      </c>
      <c r="T26" s="65"/>
      <c r="U26" s="65"/>
    </row>
    <row r="27" spans="1:26" s="60" customFormat="1" ht="156.6" thickBot="1" x14ac:dyDescent="0.35">
      <c r="A27" s="65">
        <v>7</v>
      </c>
      <c r="B27" s="66" t="s">
        <v>21</v>
      </c>
      <c r="C27" s="65"/>
      <c r="D27" s="65" t="s">
        <v>22</v>
      </c>
      <c r="E27" s="65" t="s">
        <v>28</v>
      </c>
      <c r="F27" s="65" t="s">
        <v>24</v>
      </c>
      <c r="G27" s="66" t="s">
        <v>25</v>
      </c>
      <c r="H27" s="65"/>
      <c r="I27" s="66" t="s">
        <v>33</v>
      </c>
      <c r="J27" s="65"/>
      <c r="K27" s="66" t="s">
        <v>64</v>
      </c>
      <c r="L27" s="65"/>
      <c r="M27" s="65" t="s">
        <v>28</v>
      </c>
      <c r="N27" s="65" t="s">
        <v>35</v>
      </c>
      <c r="O27" s="65" t="s">
        <v>160</v>
      </c>
      <c r="P27" s="66" t="s">
        <v>56</v>
      </c>
      <c r="Q27" s="65"/>
      <c r="R27" s="65" t="s">
        <v>28</v>
      </c>
      <c r="S27" s="65" t="s">
        <v>39</v>
      </c>
      <c r="T27" s="65"/>
      <c r="U27" s="65"/>
    </row>
    <row r="28" spans="1:26" s="60" customFormat="1" ht="78.599999999999994" thickBot="1" x14ac:dyDescent="0.35">
      <c r="A28" s="65">
        <v>8</v>
      </c>
      <c r="B28" s="66" t="s">
        <v>21</v>
      </c>
      <c r="C28" s="65"/>
      <c r="D28" s="65" t="s">
        <v>47</v>
      </c>
      <c r="E28" s="65" t="s">
        <v>28</v>
      </c>
      <c r="F28" s="65" t="s">
        <v>24</v>
      </c>
      <c r="G28" s="66" t="s">
        <v>25</v>
      </c>
      <c r="H28" s="65"/>
      <c r="I28" s="66" t="s">
        <v>26</v>
      </c>
      <c r="J28" s="65"/>
      <c r="K28" s="66" t="s">
        <v>64</v>
      </c>
      <c r="L28" s="65"/>
      <c r="M28" s="65" t="s">
        <v>28</v>
      </c>
      <c r="N28" s="65" t="s">
        <v>35</v>
      </c>
      <c r="O28" s="65" t="s">
        <v>161</v>
      </c>
      <c r="P28" s="65" t="s">
        <v>162</v>
      </c>
      <c r="Q28" s="65"/>
      <c r="R28" s="65" t="s">
        <v>28</v>
      </c>
      <c r="S28" s="65" t="s">
        <v>39</v>
      </c>
      <c r="T28" s="66" t="s">
        <v>163</v>
      </c>
      <c r="U28" s="65"/>
    </row>
    <row r="29" spans="1:26" s="60" customFormat="1" ht="78.599999999999994" thickBot="1" x14ac:dyDescent="0.35">
      <c r="A29" s="65">
        <v>10</v>
      </c>
      <c r="B29" s="66" t="s">
        <v>21</v>
      </c>
      <c r="C29" s="65"/>
      <c r="D29" s="65" t="s">
        <v>22</v>
      </c>
      <c r="E29" s="65" t="s">
        <v>30</v>
      </c>
      <c r="F29" s="65" t="s">
        <v>24</v>
      </c>
      <c r="G29" s="66" t="s">
        <v>25</v>
      </c>
      <c r="H29" s="65"/>
      <c r="I29" s="66" t="s">
        <v>26</v>
      </c>
      <c r="J29" s="65"/>
      <c r="K29" s="66" t="s">
        <v>64</v>
      </c>
      <c r="L29" s="65"/>
      <c r="M29" s="65" t="s">
        <v>27</v>
      </c>
      <c r="N29" s="65" t="s">
        <v>35</v>
      </c>
      <c r="O29" s="65" t="s">
        <v>164</v>
      </c>
      <c r="P29" s="66" t="s">
        <v>56</v>
      </c>
      <c r="Q29" s="65"/>
      <c r="R29" s="65" t="s">
        <v>28</v>
      </c>
      <c r="S29" s="65" t="s">
        <v>29</v>
      </c>
      <c r="T29" s="66" t="s">
        <v>165</v>
      </c>
      <c r="U29" s="65"/>
    </row>
    <row r="30" spans="1:26" s="61" customFormat="1" ht="78.599999999999994" thickBot="1" x14ac:dyDescent="0.35">
      <c r="A30" s="65">
        <v>13</v>
      </c>
      <c r="B30" s="66" t="s">
        <v>21</v>
      </c>
      <c r="C30" s="65"/>
      <c r="D30" s="65" t="s">
        <v>22</v>
      </c>
      <c r="E30" s="65" t="s">
        <v>28</v>
      </c>
      <c r="F30" s="65" t="s">
        <v>24</v>
      </c>
      <c r="G30" s="66" t="s">
        <v>25</v>
      </c>
      <c r="H30" s="65"/>
      <c r="I30" s="66" t="s">
        <v>26</v>
      </c>
      <c r="J30" s="65"/>
      <c r="K30" s="66" t="s">
        <v>64</v>
      </c>
      <c r="L30" s="65"/>
      <c r="M30" s="65" t="s">
        <v>28</v>
      </c>
      <c r="N30" s="65" t="s">
        <v>35</v>
      </c>
      <c r="O30" s="65" t="s">
        <v>166</v>
      </c>
      <c r="P30" s="65" t="s">
        <v>167</v>
      </c>
      <c r="Q30" s="65"/>
      <c r="R30" s="65" t="s">
        <v>28</v>
      </c>
      <c r="S30" s="65" t="s">
        <v>39</v>
      </c>
      <c r="T30" s="65"/>
      <c r="U30" s="65"/>
    </row>
    <row r="31" spans="1:26" s="61" customFormat="1" ht="47.4" thickBot="1" x14ac:dyDescent="0.35">
      <c r="A31" s="65">
        <v>14</v>
      </c>
      <c r="B31" s="66" t="s">
        <v>21</v>
      </c>
      <c r="C31" s="65"/>
      <c r="D31" s="65" t="s">
        <v>22</v>
      </c>
      <c r="E31" s="65" t="s">
        <v>23</v>
      </c>
      <c r="F31" s="65" t="s">
        <v>24</v>
      </c>
      <c r="G31" s="66" t="s">
        <v>25</v>
      </c>
      <c r="H31" s="65"/>
      <c r="I31" s="66" t="s">
        <v>26</v>
      </c>
      <c r="J31" s="65"/>
      <c r="K31" s="66" t="s">
        <v>64</v>
      </c>
      <c r="L31" s="65"/>
      <c r="M31" s="65" t="s">
        <v>38</v>
      </c>
      <c r="N31" s="65" t="s">
        <v>35</v>
      </c>
      <c r="O31" s="65" t="s">
        <v>168</v>
      </c>
      <c r="P31" s="66" t="s">
        <v>53</v>
      </c>
      <c r="Q31" s="65"/>
      <c r="R31" s="65" t="s">
        <v>28</v>
      </c>
      <c r="S31" s="65" t="s">
        <v>39</v>
      </c>
      <c r="T31" s="65"/>
      <c r="U31" s="65"/>
    </row>
    <row r="32" spans="1:26" s="61" customFormat="1" ht="125.4" thickBot="1" x14ac:dyDescent="0.35">
      <c r="A32" s="65">
        <v>15</v>
      </c>
      <c r="B32" s="66" t="s">
        <v>21</v>
      </c>
      <c r="C32" s="65"/>
      <c r="D32" s="65" t="s">
        <v>22</v>
      </c>
      <c r="E32" s="65" t="s">
        <v>28</v>
      </c>
      <c r="F32" s="65" t="s">
        <v>24</v>
      </c>
      <c r="G32" s="66" t="s">
        <v>25</v>
      </c>
      <c r="H32" s="65"/>
      <c r="I32" s="66" t="s">
        <v>26</v>
      </c>
      <c r="J32" s="65"/>
      <c r="K32" s="66" t="s">
        <v>64</v>
      </c>
      <c r="L32" s="65"/>
      <c r="M32" s="65" t="s">
        <v>28</v>
      </c>
      <c r="N32" s="65" t="s">
        <v>35</v>
      </c>
      <c r="O32" s="65" t="s">
        <v>169</v>
      </c>
      <c r="P32" s="65" t="s">
        <v>83</v>
      </c>
      <c r="Q32" s="65"/>
      <c r="R32" s="65" t="s">
        <v>28</v>
      </c>
      <c r="S32" s="66" t="s">
        <v>29</v>
      </c>
      <c r="T32" s="65"/>
      <c r="U32" s="65"/>
    </row>
    <row r="33" spans="1:21" s="61" customFormat="1" ht="187.8" thickBot="1" x14ac:dyDescent="0.35">
      <c r="A33" s="65">
        <v>17</v>
      </c>
      <c r="B33" s="66" t="s">
        <v>21</v>
      </c>
      <c r="C33" s="65"/>
      <c r="D33" s="65" t="s">
        <v>22</v>
      </c>
      <c r="E33" s="65" t="s">
        <v>28</v>
      </c>
      <c r="F33" s="65" t="s">
        <v>24</v>
      </c>
      <c r="G33" s="66" t="s">
        <v>25</v>
      </c>
      <c r="H33" s="65"/>
      <c r="I33" s="66" t="s">
        <v>33</v>
      </c>
      <c r="J33" s="65"/>
      <c r="K33" s="66" t="s">
        <v>34</v>
      </c>
      <c r="L33" s="65"/>
      <c r="M33" s="65" t="s">
        <v>28</v>
      </c>
      <c r="N33" s="65" t="s">
        <v>35</v>
      </c>
      <c r="O33" s="65" t="s">
        <v>170</v>
      </c>
      <c r="P33" s="65" t="s">
        <v>137</v>
      </c>
      <c r="Q33" s="65"/>
      <c r="R33" s="65" t="s">
        <v>28</v>
      </c>
      <c r="S33" s="65" t="s">
        <v>39</v>
      </c>
      <c r="T33" s="65"/>
      <c r="U33" s="65"/>
    </row>
    <row r="34" spans="1:21" s="61" customFormat="1" ht="94.2" thickBot="1" x14ac:dyDescent="0.35">
      <c r="A34" s="65">
        <v>18</v>
      </c>
      <c r="B34" s="65" t="s">
        <v>21</v>
      </c>
      <c r="C34" s="65" t="s">
        <v>171</v>
      </c>
      <c r="D34" s="65" t="s">
        <v>22</v>
      </c>
      <c r="E34" s="65" t="s">
        <v>28</v>
      </c>
      <c r="F34" s="65" t="s">
        <v>24</v>
      </c>
      <c r="G34" s="65" t="s">
        <v>25</v>
      </c>
      <c r="H34" s="65" t="s">
        <v>172</v>
      </c>
      <c r="I34" s="65" t="s">
        <v>26</v>
      </c>
      <c r="J34" s="65" t="s">
        <v>173</v>
      </c>
      <c r="K34" s="65" t="s">
        <v>34</v>
      </c>
      <c r="L34" s="65" t="s">
        <v>174</v>
      </c>
      <c r="M34" s="65" t="s">
        <v>28</v>
      </c>
      <c r="N34" s="65" t="s">
        <v>35</v>
      </c>
      <c r="O34" s="65" t="s">
        <v>175</v>
      </c>
      <c r="P34" s="65" t="s">
        <v>176</v>
      </c>
      <c r="Q34" s="65" t="s">
        <v>177</v>
      </c>
      <c r="R34" s="65" t="s">
        <v>28</v>
      </c>
      <c r="S34" s="65" t="s">
        <v>62</v>
      </c>
      <c r="T34" s="65" t="s">
        <v>178</v>
      </c>
      <c r="U34" s="66" t="s">
        <v>179</v>
      </c>
    </row>
    <row r="35" spans="1:21" s="61" customFormat="1" ht="47.4" thickBot="1" x14ac:dyDescent="0.35">
      <c r="A35" s="65">
        <v>19</v>
      </c>
      <c r="B35" s="66" t="s">
        <v>21</v>
      </c>
      <c r="C35" s="65"/>
      <c r="D35" s="65" t="s">
        <v>22</v>
      </c>
      <c r="E35" s="65" t="s">
        <v>30</v>
      </c>
      <c r="F35" s="65" t="s">
        <v>31</v>
      </c>
      <c r="G35" s="66" t="s">
        <v>25</v>
      </c>
      <c r="H35" s="65"/>
      <c r="I35" s="66" t="s">
        <v>26</v>
      </c>
      <c r="J35" s="65"/>
      <c r="K35" s="66" t="s">
        <v>64</v>
      </c>
      <c r="L35" s="65"/>
      <c r="M35" s="65" t="s">
        <v>28</v>
      </c>
      <c r="N35" s="65" t="s">
        <v>35</v>
      </c>
      <c r="O35" s="65" t="s">
        <v>180</v>
      </c>
      <c r="P35" s="65" t="s">
        <v>181</v>
      </c>
      <c r="Q35" s="65"/>
      <c r="R35" s="65" t="s">
        <v>28</v>
      </c>
      <c r="S35" s="65" t="s">
        <v>39</v>
      </c>
      <c r="T35" s="65"/>
      <c r="U35" s="65"/>
    </row>
    <row r="36" spans="1:21" s="61" customFormat="1" ht="94.2" thickBot="1" x14ac:dyDescent="0.35">
      <c r="A36" s="65">
        <v>20</v>
      </c>
      <c r="B36" s="66" t="s">
        <v>21</v>
      </c>
      <c r="C36" s="65"/>
      <c r="D36" s="65" t="s">
        <v>47</v>
      </c>
      <c r="E36" s="65" t="s">
        <v>28</v>
      </c>
      <c r="F36" s="65" t="s">
        <v>48</v>
      </c>
      <c r="G36" s="66" t="s">
        <v>25</v>
      </c>
      <c r="H36" s="65"/>
      <c r="I36" s="66" t="s">
        <v>26</v>
      </c>
      <c r="J36" s="65"/>
      <c r="K36" s="66" t="s">
        <v>64</v>
      </c>
      <c r="L36" s="65"/>
      <c r="M36" s="65" t="s">
        <v>28</v>
      </c>
      <c r="N36" s="65" t="s">
        <v>35</v>
      </c>
      <c r="O36" s="65" t="s">
        <v>182</v>
      </c>
      <c r="P36" s="65" t="s">
        <v>183</v>
      </c>
      <c r="Q36" s="65"/>
      <c r="R36" s="65" t="s">
        <v>28</v>
      </c>
      <c r="S36" s="65" t="s">
        <v>39</v>
      </c>
      <c r="T36" s="65"/>
      <c r="U36" s="65"/>
    </row>
    <row r="37" spans="1:21" s="61" customFormat="1" ht="47.4" thickBot="1" x14ac:dyDescent="0.35">
      <c r="A37" s="65">
        <v>24</v>
      </c>
      <c r="B37" s="66" t="s">
        <v>21</v>
      </c>
      <c r="C37" s="65"/>
      <c r="D37" s="65" t="s">
        <v>22</v>
      </c>
      <c r="E37" s="65" t="s">
        <v>30</v>
      </c>
      <c r="F37" s="65" t="s">
        <v>24</v>
      </c>
      <c r="G37" s="66" t="s">
        <v>25</v>
      </c>
      <c r="H37" s="65"/>
      <c r="I37" s="66" t="s">
        <v>33</v>
      </c>
      <c r="J37" s="65"/>
      <c r="K37" s="66" t="s">
        <v>34</v>
      </c>
      <c r="L37" s="65"/>
      <c r="M37" s="65" t="s">
        <v>27</v>
      </c>
      <c r="N37" s="65" t="s">
        <v>35</v>
      </c>
      <c r="O37" s="65" t="s">
        <v>33</v>
      </c>
      <c r="P37" s="66" t="s">
        <v>56</v>
      </c>
      <c r="Q37" s="65"/>
      <c r="R37" s="65" t="s">
        <v>28</v>
      </c>
      <c r="S37" s="66" t="s">
        <v>29</v>
      </c>
      <c r="T37" s="65"/>
      <c r="U37" s="65"/>
    </row>
    <row r="38" spans="1:21" s="61" customFormat="1" ht="94.2" thickBot="1" x14ac:dyDescent="0.35">
      <c r="A38" s="65">
        <v>25</v>
      </c>
      <c r="B38" s="65" t="s">
        <v>21</v>
      </c>
      <c r="C38" s="65" t="s">
        <v>184</v>
      </c>
      <c r="D38" s="65" t="s">
        <v>22</v>
      </c>
      <c r="E38" s="65" t="s">
        <v>28</v>
      </c>
      <c r="F38" s="65" t="s">
        <v>24</v>
      </c>
      <c r="G38" s="66" t="s">
        <v>25</v>
      </c>
      <c r="H38" s="65"/>
      <c r="I38" s="65" t="s">
        <v>26</v>
      </c>
      <c r="J38" s="65" t="s">
        <v>185</v>
      </c>
      <c r="K38" s="65" t="s">
        <v>64</v>
      </c>
      <c r="L38" s="65" t="s">
        <v>186</v>
      </c>
      <c r="M38" s="65" t="s">
        <v>38</v>
      </c>
      <c r="N38" s="65" t="s">
        <v>35</v>
      </c>
      <c r="O38" s="65" t="s">
        <v>187</v>
      </c>
      <c r="P38" s="65" t="s">
        <v>188</v>
      </c>
      <c r="Q38" s="65"/>
      <c r="R38" s="65" t="s">
        <v>28</v>
      </c>
      <c r="S38" s="66" t="s">
        <v>62</v>
      </c>
      <c r="T38" s="65"/>
      <c r="U38" s="65"/>
    </row>
    <row r="39" spans="1:21" s="61" customFormat="1" ht="47.4" thickBot="1" x14ac:dyDescent="0.35">
      <c r="A39" s="65">
        <v>27</v>
      </c>
      <c r="B39" s="66" t="s">
        <v>21</v>
      </c>
      <c r="C39" s="65"/>
      <c r="D39" s="65" t="s">
        <v>22</v>
      </c>
      <c r="E39" s="65" t="s">
        <v>28</v>
      </c>
      <c r="F39" s="65" t="s">
        <v>24</v>
      </c>
      <c r="G39" s="66" t="s">
        <v>25</v>
      </c>
      <c r="H39" s="65"/>
      <c r="I39" s="66" t="s">
        <v>26</v>
      </c>
      <c r="J39" s="65"/>
      <c r="K39" s="66" t="s">
        <v>64</v>
      </c>
      <c r="L39" s="65"/>
      <c r="M39" s="65" t="s">
        <v>28</v>
      </c>
      <c r="N39" s="65" t="s">
        <v>35</v>
      </c>
      <c r="O39" s="65" t="s">
        <v>189</v>
      </c>
      <c r="P39" s="65" t="s">
        <v>190</v>
      </c>
      <c r="Q39" s="65"/>
      <c r="R39" s="65" t="s">
        <v>28</v>
      </c>
      <c r="S39" s="65" t="s">
        <v>29</v>
      </c>
      <c r="T39" s="65" t="s">
        <v>191</v>
      </c>
      <c r="U39" s="65" t="s">
        <v>192</v>
      </c>
    </row>
    <row r="40" spans="1:21" s="61" customFormat="1" ht="63" thickBot="1" x14ac:dyDescent="0.35">
      <c r="A40" s="65">
        <v>29</v>
      </c>
      <c r="B40" s="65" t="s">
        <v>21</v>
      </c>
      <c r="C40" s="65" t="s">
        <v>193</v>
      </c>
      <c r="D40" s="65" t="s">
        <v>41</v>
      </c>
      <c r="E40" s="65" t="s">
        <v>30</v>
      </c>
      <c r="F40" s="65" t="s">
        <v>48</v>
      </c>
      <c r="G40" s="66" t="s">
        <v>25</v>
      </c>
      <c r="H40" s="65"/>
      <c r="I40" s="66" t="s">
        <v>26</v>
      </c>
      <c r="J40" s="65"/>
      <c r="K40" s="66" t="s">
        <v>64</v>
      </c>
      <c r="L40" s="65"/>
      <c r="M40" s="65" t="s">
        <v>28</v>
      </c>
      <c r="N40" s="65" t="s">
        <v>35</v>
      </c>
      <c r="O40" s="65" t="s">
        <v>194</v>
      </c>
      <c r="P40" s="65" t="s">
        <v>195</v>
      </c>
      <c r="Q40" s="65"/>
      <c r="R40" s="65" t="s">
        <v>28</v>
      </c>
      <c r="S40" s="66" t="s">
        <v>29</v>
      </c>
      <c r="T40" s="65"/>
      <c r="U40" s="65"/>
    </row>
    <row r="41" spans="1:21" s="61" customFormat="1" ht="109.8" thickBot="1" x14ac:dyDescent="0.35">
      <c r="A41" s="65">
        <v>30</v>
      </c>
      <c r="B41" s="65" t="s">
        <v>21</v>
      </c>
      <c r="C41" s="65" t="s">
        <v>196</v>
      </c>
      <c r="D41" s="65" t="s">
        <v>22</v>
      </c>
      <c r="E41" s="65" t="s">
        <v>23</v>
      </c>
      <c r="F41" s="65" t="s">
        <v>31</v>
      </c>
      <c r="G41" s="66" t="s">
        <v>25</v>
      </c>
      <c r="H41" s="65"/>
      <c r="I41" s="66" t="s">
        <v>33</v>
      </c>
      <c r="J41" s="65"/>
      <c r="K41" s="66" t="s">
        <v>64</v>
      </c>
      <c r="L41" s="65"/>
      <c r="M41" s="65" t="s">
        <v>28</v>
      </c>
      <c r="N41" s="65" t="s">
        <v>35</v>
      </c>
      <c r="O41" s="65" t="s">
        <v>197</v>
      </c>
      <c r="P41" s="65" t="s">
        <v>198</v>
      </c>
      <c r="Q41" s="65"/>
      <c r="R41" s="65" t="s">
        <v>28</v>
      </c>
      <c r="S41" s="65" t="s">
        <v>29</v>
      </c>
      <c r="T41" s="66" t="s">
        <v>199</v>
      </c>
      <c r="U41" s="65"/>
    </row>
    <row r="42" spans="1:21" s="61" customFormat="1" ht="125.4" thickBot="1" x14ac:dyDescent="0.35">
      <c r="A42" s="65">
        <v>34</v>
      </c>
      <c r="B42" s="66" t="s">
        <v>21</v>
      </c>
      <c r="C42" s="65"/>
      <c r="D42" s="65" t="s">
        <v>22</v>
      </c>
      <c r="E42" s="65" t="s">
        <v>28</v>
      </c>
      <c r="F42" s="65" t="s">
        <v>24</v>
      </c>
      <c r="G42" s="66" t="s">
        <v>25</v>
      </c>
      <c r="H42" s="65"/>
      <c r="I42" s="66" t="s">
        <v>33</v>
      </c>
      <c r="J42" s="65"/>
      <c r="K42" s="66" t="s">
        <v>34</v>
      </c>
      <c r="L42" s="65"/>
      <c r="M42" s="65" t="s">
        <v>38</v>
      </c>
      <c r="N42" s="65" t="s">
        <v>42</v>
      </c>
      <c r="O42" s="65" t="s">
        <v>200</v>
      </c>
      <c r="P42" s="65" t="s">
        <v>83</v>
      </c>
      <c r="Q42" s="65"/>
      <c r="R42" s="65" t="s">
        <v>28</v>
      </c>
      <c r="S42" s="66" t="s">
        <v>29</v>
      </c>
      <c r="T42" s="65"/>
      <c r="U42" s="65"/>
    </row>
    <row r="43" spans="1:21" s="61" customFormat="1" ht="234.6" thickBot="1" x14ac:dyDescent="0.35">
      <c r="A43" s="65">
        <v>35</v>
      </c>
      <c r="B43" s="65" t="s">
        <v>21</v>
      </c>
      <c r="C43" s="65" t="s">
        <v>201</v>
      </c>
      <c r="D43" s="65" t="s">
        <v>22</v>
      </c>
      <c r="E43" s="65" t="s">
        <v>30</v>
      </c>
      <c r="F43" s="65" t="s">
        <v>43</v>
      </c>
      <c r="G43" s="66" t="s">
        <v>25</v>
      </c>
      <c r="H43" s="65"/>
      <c r="I43" s="66" t="s">
        <v>33</v>
      </c>
      <c r="J43" s="65"/>
      <c r="K43" s="66" t="s">
        <v>64</v>
      </c>
      <c r="L43" s="65"/>
      <c r="M43" s="65" t="s">
        <v>38</v>
      </c>
      <c r="N43" s="65" t="s">
        <v>42</v>
      </c>
      <c r="O43" s="65" t="s">
        <v>170</v>
      </c>
      <c r="P43" s="65" t="s">
        <v>202</v>
      </c>
      <c r="Q43" s="65"/>
      <c r="R43" s="65" t="s">
        <v>28</v>
      </c>
      <c r="S43" s="65" t="s">
        <v>39</v>
      </c>
      <c r="T43" s="66" t="s">
        <v>203</v>
      </c>
      <c r="U43" s="65"/>
    </row>
    <row r="44" spans="1:21" s="61" customFormat="1" ht="47.4" thickBot="1" x14ac:dyDescent="0.35">
      <c r="A44" s="65">
        <v>38</v>
      </c>
      <c r="B44" s="65" t="s">
        <v>21</v>
      </c>
      <c r="C44" s="65" t="s">
        <v>204</v>
      </c>
      <c r="D44" s="65" t="s">
        <v>22</v>
      </c>
      <c r="E44" s="65" t="s">
        <v>23</v>
      </c>
      <c r="F44" s="65" t="s">
        <v>24</v>
      </c>
      <c r="G44" s="66" t="s">
        <v>25</v>
      </c>
      <c r="H44" s="65"/>
      <c r="I44" s="66" t="s">
        <v>33</v>
      </c>
      <c r="J44" s="65"/>
      <c r="K44" s="66" t="s">
        <v>64</v>
      </c>
      <c r="L44" s="65"/>
      <c r="M44" s="65" t="s">
        <v>38</v>
      </c>
      <c r="N44" s="65" t="s">
        <v>35</v>
      </c>
      <c r="O44" s="65" t="s">
        <v>64</v>
      </c>
      <c r="P44" s="65" t="s">
        <v>205</v>
      </c>
      <c r="Q44" s="65"/>
      <c r="R44" s="65" t="s">
        <v>28</v>
      </c>
      <c r="S44" s="66" t="s">
        <v>29</v>
      </c>
      <c r="T44" s="65"/>
      <c r="U44" s="65"/>
    </row>
    <row r="45" spans="1:21" s="61" customFormat="1" ht="47.4" thickBot="1" x14ac:dyDescent="0.35">
      <c r="A45" s="65">
        <v>40</v>
      </c>
      <c r="B45" s="66" t="s">
        <v>21</v>
      </c>
      <c r="C45" s="65"/>
      <c r="D45" s="65" t="s">
        <v>22</v>
      </c>
      <c r="E45" s="65" t="s">
        <v>30</v>
      </c>
      <c r="F45" s="65" t="s">
        <v>48</v>
      </c>
      <c r="G45" s="66" t="s">
        <v>25</v>
      </c>
      <c r="H45" s="65"/>
      <c r="I45" s="66" t="s">
        <v>26</v>
      </c>
      <c r="J45" s="65"/>
      <c r="K45" s="66" t="s">
        <v>64</v>
      </c>
      <c r="L45" s="65"/>
      <c r="M45" s="65" t="s">
        <v>28</v>
      </c>
      <c r="N45" s="65" t="s">
        <v>35</v>
      </c>
      <c r="O45" s="65" t="s">
        <v>206</v>
      </c>
      <c r="P45" s="66" t="s">
        <v>59</v>
      </c>
      <c r="Q45" s="65"/>
      <c r="R45" s="65" t="s">
        <v>28</v>
      </c>
      <c r="S45" s="65" t="s">
        <v>39</v>
      </c>
      <c r="T45" s="65"/>
      <c r="U45" s="65"/>
    </row>
    <row r="46" spans="1:21" s="61" customFormat="1" ht="47.4" thickBot="1" x14ac:dyDescent="0.35">
      <c r="A46" s="65">
        <v>42</v>
      </c>
      <c r="B46" s="66" t="s">
        <v>21</v>
      </c>
      <c r="C46" s="65"/>
      <c r="D46" s="65" t="s">
        <v>22</v>
      </c>
      <c r="E46" s="65" t="s">
        <v>28</v>
      </c>
      <c r="F46" s="65" t="s">
        <v>24</v>
      </c>
      <c r="G46" s="66" t="s">
        <v>25</v>
      </c>
      <c r="H46" s="65"/>
      <c r="I46" s="66" t="s">
        <v>33</v>
      </c>
      <c r="J46" s="65"/>
      <c r="K46" s="66" t="s">
        <v>64</v>
      </c>
      <c r="L46" s="65"/>
      <c r="M46" s="65" t="s">
        <v>28</v>
      </c>
      <c r="N46" s="65" t="s">
        <v>35</v>
      </c>
      <c r="O46" s="65" t="s">
        <v>207</v>
      </c>
      <c r="P46" s="65" t="s">
        <v>77</v>
      </c>
      <c r="Q46" s="65"/>
      <c r="R46" s="65" t="s">
        <v>28</v>
      </c>
      <c r="S46" s="66" t="s">
        <v>29</v>
      </c>
      <c r="T46" s="65"/>
      <c r="U46" s="65"/>
    </row>
    <row r="47" spans="1:21" s="61" customFormat="1" ht="47.4" thickBot="1" x14ac:dyDescent="0.35">
      <c r="A47" s="65">
        <v>44</v>
      </c>
      <c r="B47" s="66" t="s">
        <v>21</v>
      </c>
      <c r="C47" s="65"/>
      <c r="D47" s="65" t="s">
        <v>22</v>
      </c>
      <c r="E47" s="65" t="s">
        <v>28</v>
      </c>
      <c r="F47" s="65" t="s">
        <v>24</v>
      </c>
      <c r="G47" s="66" t="s">
        <v>25</v>
      </c>
      <c r="H47" s="65"/>
      <c r="I47" s="66" t="s">
        <v>26</v>
      </c>
      <c r="J47" s="65"/>
      <c r="K47" s="66" t="s">
        <v>34</v>
      </c>
      <c r="L47" s="65"/>
      <c r="M47" s="65" t="s">
        <v>38</v>
      </c>
      <c r="N47" s="65" t="s">
        <v>35</v>
      </c>
      <c r="O47" s="65" t="s">
        <v>208</v>
      </c>
      <c r="P47" s="66" t="s">
        <v>209</v>
      </c>
      <c r="Q47" s="65"/>
      <c r="R47" s="65" t="s">
        <v>28</v>
      </c>
      <c r="S47" s="66" t="s">
        <v>40</v>
      </c>
      <c r="T47" s="65"/>
      <c r="U47" s="65"/>
    </row>
    <row r="48" spans="1:21" s="61" customFormat="1" ht="15.6" x14ac:dyDescent="0.3">
      <c r="K48" s="67"/>
      <c r="P48" s="62"/>
    </row>
    <row r="49" spans="4:17" s="61" customFormat="1" ht="15.6" x14ac:dyDescent="0.3">
      <c r="K49" s="67"/>
      <c r="O49" s="62"/>
      <c r="P49" s="62"/>
    </row>
    <row r="50" spans="4:17" s="61" customFormat="1" ht="15.6" x14ac:dyDescent="0.3">
      <c r="K50" s="67"/>
      <c r="P50" s="62"/>
    </row>
    <row r="51" spans="4:17" s="61" customFormat="1" ht="15.6" x14ac:dyDescent="0.3">
      <c r="K51" s="67"/>
      <c r="P51" s="62"/>
    </row>
    <row r="52" spans="4:17" s="61" customFormat="1" ht="15.6" x14ac:dyDescent="0.3">
      <c r="K52" s="67"/>
      <c r="O52" s="62"/>
      <c r="P52" s="62"/>
    </row>
    <row r="53" spans="4:17" s="61" customFormat="1" ht="15.6" x14ac:dyDescent="0.3">
      <c r="K53" s="67"/>
      <c r="P53" s="62"/>
    </row>
    <row r="54" spans="4:17" s="61" customFormat="1" ht="15.6" x14ac:dyDescent="0.3">
      <c r="K54" s="67"/>
      <c r="P54" s="62"/>
    </row>
    <row r="55" spans="4:17" s="63" customFormat="1" ht="15.6" x14ac:dyDescent="0.3">
      <c r="K55" s="68"/>
      <c r="P55" s="64"/>
    </row>
    <row r="56" spans="4:17" s="63" customFormat="1" ht="15.6" x14ac:dyDescent="0.3">
      <c r="K56" s="68"/>
      <c r="P56" s="64"/>
    </row>
    <row r="57" spans="4:17" s="63" customFormat="1" ht="15.6" x14ac:dyDescent="0.3">
      <c r="D57" s="64"/>
      <c r="K57" s="68"/>
    </row>
    <row r="58" spans="4:17" s="63" customFormat="1" ht="15.6" x14ac:dyDescent="0.3">
      <c r="K58" s="68"/>
      <c r="P58" s="64"/>
    </row>
    <row r="59" spans="4:17" s="63" customFormat="1" ht="15.6" x14ac:dyDescent="0.3">
      <c r="K59" s="68"/>
      <c r="P59" s="64"/>
    </row>
    <row r="60" spans="4:17" s="63" customFormat="1" ht="15.6" x14ac:dyDescent="0.3">
      <c r="K60" s="68"/>
      <c r="P60" s="64"/>
    </row>
    <row r="61" spans="4:17" s="63" customFormat="1" ht="15.6" x14ac:dyDescent="0.3">
      <c r="D61" s="64"/>
      <c r="K61" s="68"/>
      <c r="O61" s="64"/>
      <c r="P61" s="64"/>
    </row>
    <row r="62" spans="4:17" s="63" customFormat="1" ht="15.6" x14ac:dyDescent="0.3">
      <c r="D62" s="64"/>
      <c r="K62" s="68"/>
      <c r="P62" s="64"/>
    </row>
    <row r="63" spans="4:17" s="63" customFormat="1" ht="15.6" x14ac:dyDescent="0.3">
      <c r="K63" s="68"/>
      <c r="P63" s="64"/>
    </row>
    <row r="64" spans="4:17" s="63" customFormat="1" ht="15.6" x14ac:dyDescent="0.3">
      <c r="H64" s="64"/>
      <c r="K64" s="68"/>
      <c r="L64" s="64"/>
      <c r="P64" s="64"/>
      <c r="Q64" s="64"/>
    </row>
    <row r="65" spans="3:20" s="63" customFormat="1" ht="15.6" x14ac:dyDescent="0.3">
      <c r="K65" s="68"/>
      <c r="O65" s="64"/>
      <c r="P65" s="64"/>
    </row>
    <row r="66" spans="3:20" s="63" customFormat="1" ht="15.6" x14ac:dyDescent="0.3">
      <c r="K66" s="68"/>
      <c r="O66" s="64"/>
      <c r="P66" s="64"/>
    </row>
    <row r="67" spans="3:20" s="63" customFormat="1" ht="15.6" x14ac:dyDescent="0.3">
      <c r="K67" s="68"/>
      <c r="P67" s="64"/>
      <c r="T67" s="64"/>
    </row>
    <row r="68" spans="3:20" s="63" customFormat="1" ht="15.6" x14ac:dyDescent="0.3">
      <c r="K68" s="68"/>
      <c r="P68" s="64"/>
    </row>
    <row r="69" spans="3:20" s="63" customFormat="1" ht="15.6" x14ac:dyDescent="0.3">
      <c r="K69" s="68"/>
      <c r="P69" s="64"/>
    </row>
    <row r="70" spans="3:20" s="63" customFormat="1" ht="15.6" x14ac:dyDescent="0.3">
      <c r="D70" s="64"/>
      <c r="K70" s="68"/>
      <c r="P70" s="64"/>
    </row>
    <row r="71" spans="3:20" s="63" customFormat="1" ht="15.6" x14ac:dyDescent="0.3">
      <c r="K71" s="68"/>
    </row>
    <row r="72" spans="3:20" s="63" customFormat="1" ht="15.6" x14ac:dyDescent="0.3">
      <c r="H72" s="64"/>
      <c r="K72" s="68"/>
      <c r="O72" s="64"/>
      <c r="P72" s="64"/>
    </row>
    <row r="73" spans="3:20" s="63" customFormat="1" ht="15.6" x14ac:dyDescent="0.3">
      <c r="D73" s="64"/>
      <c r="K73" s="68"/>
      <c r="P73" s="64"/>
    </row>
    <row r="74" spans="3:20" s="63" customFormat="1" ht="15.6" x14ac:dyDescent="0.3">
      <c r="D74" s="64"/>
      <c r="K74" s="68"/>
      <c r="P74" s="64"/>
    </row>
    <row r="75" spans="3:20" s="63" customFormat="1" ht="15.6" x14ac:dyDescent="0.3">
      <c r="C75" s="64"/>
      <c r="J75" s="64"/>
      <c r="K75" s="68"/>
      <c r="L75" s="64"/>
    </row>
    <row r="76" spans="3:20" s="63" customFormat="1" ht="15.6" x14ac:dyDescent="0.3">
      <c r="K76" s="68"/>
      <c r="P76" s="64"/>
    </row>
  </sheetData>
  <autoFilter ref="A1:Z24" xr:uid="{00000000-0009-0000-0000-000000000000}"/>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Аркуш2"/>
  <dimension ref="A1:AE10"/>
  <sheetViews>
    <sheetView tabSelected="1" topLeftCell="A19" workbookViewId="0">
      <selection activeCell="V3" sqref="V3"/>
    </sheetView>
  </sheetViews>
  <sheetFormatPr defaultColWidth="23.296875" defaultRowHeight="23.4" x14ac:dyDescent="0.45"/>
  <cols>
    <col min="1" max="1" width="6.59765625" customWidth="1"/>
    <col min="3" max="3" width="6.59765625" style="10" bestFit="1" customWidth="1"/>
    <col min="4" max="4" width="8.59765625" style="17" customWidth="1"/>
    <col min="5" max="5" width="38.59765625" bestFit="1" customWidth="1"/>
    <col min="6" max="6" width="6.59765625" style="10" bestFit="1" customWidth="1"/>
    <col min="8" max="8" width="6.59765625" style="10" bestFit="1" customWidth="1"/>
    <col min="9" max="9" width="23.296875" style="1"/>
    <col min="10" max="10" width="6.59765625" style="10" customWidth="1"/>
    <col min="11" max="11" width="43.5" customWidth="1"/>
    <col min="12" max="12" width="6.59765625" style="10" bestFit="1" customWidth="1"/>
    <col min="13" max="13" width="13" style="17" customWidth="1"/>
    <col min="14" max="14" width="34.5" customWidth="1"/>
    <col min="15" max="15" width="6.59765625" style="10" bestFit="1" customWidth="1"/>
    <col min="16" max="16" width="6.796875" style="17" customWidth="1"/>
    <col min="17" max="17" width="36.69921875" customWidth="1"/>
    <col min="18" max="18" width="6.69921875" style="10" customWidth="1"/>
    <col min="19" max="19" width="13.19921875" style="17" customWidth="1"/>
    <col min="20" max="20" width="26.59765625" customWidth="1"/>
    <col min="21" max="21" width="6.59765625" style="10" bestFit="1" customWidth="1"/>
    <col min="22" max="22" width="35.296875" customWidth="1"/>
    <col min="23" max="23" width="6.59765625" style="10" bestFit="1" customWidth="1"/>
    <col min="24" max="24" width="13.09765625" customWidth="1"/>
    <col min="25" max="25" width="23.296875" style="17"/>
    <col min="26" max="26" width="6.59765625" style="39" customWidth="1"/>
    <col min="27" max="27" width="9.09765625" style="15" customWidth="1"/>
    <col min="29" max="29" width="7.59765625" style="10" customWidth="1"/>
    <col min="31" max="31" width="6.59765625" style="10" bestFit="1" customWidth="1"/>
  </cols>
  <sheetData>
    <row r="1" spans="1:31" s="1" customFormat="1" ht="105.6" thickBot="1" x14ac:dyDescent="0.5">
      <c r="A1" s="2" t="s">
        <v>0</v>
      </c>
      <c r="B1" s="4" t="s">
        <v>1</v>
      </c>
      <c r="C1" s="9"/>
      <c r="D1" s="22" t="s">
        <v>2</v>
      </c>
      <c r="E1" s="52" t="s">
        <v>3</v>
      </c>
      <c r="F1" s="47"/>
      <c r="G1" s="53" t="s">
        <v>4</v>
      </c>
      <c r="H1" s="41"/>
      <c r="I1" s="23" t="s">
        <v>5</v>
      </c>
      <c r="J1" s="24"/>
      <c r="K1" s="6" t="s">
        <v>6</v>
      </c>
      <c r="L1" s="12"/>
      <c r="M1" s="16" t="s">
        <v>7</v>
      </c>
      <c r="N1" s="3" t="s">
        <v>8</v>
      </c>
      <c r="O1" s="8"/>
      <c r="P1" s="16" t="s">
        <v>9</v>
      </c>
      <c r="Q1" s="20" t="s">
        <v>10</v>
      </c>
      <c r="R1" s="43"/>
      <c r="S1" s="22" t="s">
        <v>11</v>
      </c>
      <c r="T1" s="5" t="s">
        <v>12</v>
      </c>
      <c r="U1" s="41"/>
      <c r="V1" s="23" t="s">
        <v>65</v>
      </c>
      <c r="W1" s="25"/>
      <c r="X1" s="16" t="s">
        <v>14</v>
      </c>
      <c r="Y1" s="21" t="s">
        <v>15</v>
      </c>
      <c r="Z1" s="39"/>
      <c r="AA1" s="38" t="s">
        <v>16</v>
      </c>
      <c r="AB1" s="34" t="s">
        <v>17</v>
      </c>
      <c r="AC1" s="36"/>
      <c r="AD1" s="7" t="s">
        <v>18</v>
      </c>
      <c r="AE1" s="56"/>
    </row>
    <row r="2" spans="1:31" s="15" customFormat="1" ht="42.75" customHeight="1" thickBot="1" x14ac:dyDescent="0.5">
      <c r="B2" s="28" t="s">
        <v>21</v>
      </c>
      <c r="C2" s="9">
        <f>COUNTIF(Відповіді!B:B,B2)</f>
        <v>44</v>
      </c>
      <c r="D2" s="17"/>
      <c r="E2" s="29" t="s">
        <v>22</v>
      </c>
      <c r="F2" s="48">
        <f>COUNTIF(Відповіді!D:D,E2)</f>
        <v>37</v>
      </c>
      <c r="G2" s="30" t="s">
        <v>28</v>
      </c>
      <c r="H2" s="42">
        <f>COUNTIF(Відповіді!E:E,G2)</f>
        <v>24</v>
      </c>
      <c r="I2" s="31" t="s">
        <v>24</v>
      </c>
      <c r="J2" s="46">
        <f>COUNTIF(Відповіді!F:F,I2)</f>
        <v>30</v>
      </c>
      <c r="K2" s="32" t="s">
        <v>25</v>
      </c>
      <c r="L2" s="13">
        <f>COUNTIF(Відповіді!G:G,K2)</f>
        <v>43</v>
      </c>
      <c r="N2" s="28" t="s">
        <v>26</v>
      </c>
      <c r="O2" s="9">
        <f>COUNTIF(Відповіді!I:I,N2)</f>
        <v>28</v>
      </c>
      <c r="P2" s="14"/>
      <c r="Q2" s="70" t="s">
        <v>64</v>
      </c>
      <c r="R2" s="44">
        <f>COUNTIF(Відповіді!K:K,Q2)</f>
        <v>28</v>
      </c>
      <c r="T2" s="30" t="s">
        <v>28</v>
      </c>
      <c r="U2" s="42">
        <f>COUNTIF(Відповіді!M:M,T2)</f>
        <v>21</v>
      </c>
      <c r="V2" s="69" t="s">
        <v>35</v>
      </c>
      <c r="W2" s="25">
        <f>COUNTIF(Відповіді!N:N,V2)</f>
        <v>42</v>
      </c>
      <c r="Y2" s="26" t="s">
        <v>61</v>
      </c>
      <c r="Z2" s="40">
        <f>COUNTIF(Відповіді!P:P,Y2)</f>
        <v>0</v>
      </c>
      <c r="AB2" s="35" t="s">
        <v>28</v>
      </c>
      <c r="AC2" s="36">
        <f>COUNTIF(Відповіді!R:R,AB2)</f>
        <v>46</v>
      </c>
      <c r="AD2" s="27" t="s">
        <v>29</v>
      </c>
      <c r="AE2" s="57">
        <f>COUNTIF(Відповіді!S:S,AD2)</f>
        <v>21</v>
      </c>
    </row>
    <row r="3" spans="1:31" s="15" customFormat="1" ht="42.75" customHeight="1" x14ac:dyDescent="0.45">
      <c r="B3" s="59" t="s">
        <v>36</v>
      </c>
      <c r="C3" s="9">
        <f>COUNTIF(Відповіді!B:B,B3)</f>
        <v>2</v>
      </c>
      <c r="D3" s="17"/>
      <c r="E3" s="29" t="s">
        <v>47</v>
      </c>
      <c r="F3" s="48">
        <f>COUNTIF(Відповіді!D:D,E3)</f>
        <v>5</v>
      </c>
      <c r="G3" s="30" t="s">
        <v>30</v>
      </c>
      <c r="H3" s="42">
        <f>COUNTIF(Відповіді!E:E,G3)</f>
        <v>16</v>
      </c>
      <c r="I3" s="31" t="s">
        <v>48</v>
      </c>
      <c r="J3" s="46">
        <f>COUNTIF(Відповіді!F:F,I3)</f>
        <v>9</v>
      </c>
      <c r="K3" s="32" t="s">
        <v>32</v>
      </c>
      <c r="L3" s="13">
        <f>COUNTIF(Відповіді!G:G,K3)</f>
        <v>3</v>
      </c>
      <c r="N3" s="28" t="s">
        <v>33</v>
      </c>
      <c r="O3" s="9">
        <f>COUNTIF(Відповіді!I:I,N3)</f>
        <v>18</v>
      </c>
      <c r="P3" s="14"/>
      <c r="Q3" s="33" t="s">
        <v>34</v>
      </c>
      <c r="R3" s="44">
        <f>COUNTIF(Відповіді!K:K,Q3)</f>
        <v>16</v>
      </c>
      <c r="T3" s="30" t="s">
        <v>38</v>
      </c>
      <c r="U3" s="42">
        <f>COUNTIF(Відповіді!M:M,T3)</f>
        <v>21</v>
      </c>
      <c r="V3" s="31" t="s">
        <v>42</v>
      </c>
      <c r="W3" s="25">
        <f>COUNTIF(Відповіді!N:N,V3)</f>
        <v>4</v>
      </c>
      <c r="Y3" s="26" t="s">
        <v>53</v>
      </c>
      <c r="Z3" s="40">
        <f>COUNTIF(Відповіді!P:P,Y3)</f>
        <v>1</v>
      </c>
      <c r="AB3" s="35" t="s">
        <v>30</v>
      </c>
      <c r="AC3" s="36">
        <f>COUNTIF(Відповіді!R:R,AB3)</f>
        <v>0</v>
      </c>
      <c r="AD3" s="27" t="s">
        <v>39</v>
      </c>
      <c r="AE3" s="57">
        <f>COUNTIF(Відповіді!S:S,AD3)</f>
        <v>17</v>
      </c>
    </row>
    <row r="4" spans="1:31" s="15" customFormat="1" ht="42.75" customHeight="1" x14ac:dyDescent="0.45">
      <c r="B4" s="59" t="s">
        <v>45</v>
      </c>
      <c r="C4" s="9">
        <f>COUNTIF(Відповіді!B:B,B4)</f>
        <v>0</v>
      </c>
      <c r="D4" s="17"/>
      <c r="E4" s="29" t="s">
        <v>37</v>
      </c>
      <c r="F4" s="48">
        <f>COUNTIF(Відповіді!D:D,E4)</f>
        <v>3</v>
      </c>
      <c r="G4" s="30" t="s">
        <v>23</v>
      </c>
      <c r="H4" s="42">
        <f>COUNTIF(Відповіді!E:E,G4)</f>
        <v>6</v>
      </c>
      <c r="I4" s="31" t="s">
        <v>31</v>
      </c>
      <c r="J4" s="46">
        <f>COUNTIF(Відповіді!F:F,I4)</f>
        <v>6</v>
      </c>
      <c r="K4" s="32" t="s">
        <v>63</v>
      </c>
      <c r="L4" s="13">
        <f>COUNTIF(Відповіді!G:G,K4)</f>
        <v>0</v>
      </c>
      <c r="N4" s="28" t="s">
        <v>49</v>
      </c>
      <c r="O4" s="9">
        <f>COUNTIF(Відповіді!I:I,N4)</f>
        <v>0</v>
      </c>
      <c r="P4" s="14"/>
      <c r="Q4" s="33" t="s">
        <v>50</v>
      </c>
      <c r="R4" s="45">
        <f>COUNTIF(Відповіді!K:K,Q4)</f>
        <v>2</v>
      </c>
      <c r="T4" s="30" t="s">
        <v>27</v>
      </c>
      <c r="U4" s="42">
        <f>COUNTIF(Відповіді!M:M,T4)</f>
        <v>4</v>
      </c>
      <c r="V4" s="31" t="s">
        <v>51</v>
      </c>
      <c r="W4" s="25">
        <f>COUNTIF(Відповіді!N:N,V4)</f>
        <v>0</v>
      </c>
      <c r="Y4" s="26" t="s">
        <v>54</v>
      </c>
      <c r="Z4" s="40">
        <f>COUNTIF(Відповіді!P:P,Y4)</f>
        <v>0</v>
      </c>
      <c r="AB4" s="37" t="s">
        <v>44</v>
      </c>
      <c r="AC4" s="36">
        <f>COUNTIF(Відповіді!R:R,AB4)</f>
        <v>0</v>
      </c>
      <c r="AD4" s="58" t="s">
        <v>40</v>
      </c>
      <c r="AE4" s="57">
        <f>COUNTIF(Відповіді!S:S,AD4)</f>
        <v>5</v>
      </c>
    </row>
    <row r="5" spans="1:31" s="15" customFormat="1" ht="42.75" customHeight="1" x14ac:dyDescent="0.45">
      <c r="B5" s="28" t="s">
        <v>46</v>
      </c>
      <c r="C5" s="9">
        <f>COUNTIF(Відповіді!B:B,B5)</f>
        <v>0</v>
      </c>
      <c r="D5" s="17"/>
      <c r="E5" s="29" t="s">
        <v>41</v>
      </c>
      <c r="F5" s="48">
        <f>COUNTIF(Відповіді!D:D,E5)</f>
        <v>1</v>
      </c>
      <c r="H5" s="10"/>
      <c r="I5" s="31" t="s">
        <v>43</v>
      </c>
      <c r="J5" s="46">
        <f>COUNTIF(Відповіді!F:F,I5)</f>
        <v>1</v>
      </c>
      <c r="L5" s="10"/>
      <c r="M5" s="18"/>
      <c r="O5" s="10"/>
      <c r="R5" s="10"/>
      <c r="U5" s="10"/>
      <c r="V5" s="31" t="s">
        <v>52</v>
      </c>
      <c r="W5" s="25">
        <f>COUNTIF(Відповіді!N:N,V5)</f>
        <v>0</v>
      </c>
      <c r="Y5" s="26" t="s">
        <v>55</v>
      </c>
      <c r="Z5" s="40">
        <f>COUNTIF(Відповіді!P:P,Y5)</f>
        <v>1</v>
      </c>
      <c r="AC5" s="10"/>
      <c r="AD5" s="58" t="s">
        <v>62</v>
      </c>
      <c r="AE5" s="57">
        <f>COUNTIF(Відповіді!S:S,AD5)</f>
        <v>3</v>
      </c>
    </row>
    <row r="6" spans="1:31" s="11" customFormat="1" ht="42.75" customHeight="1" x14ac:dyDescent="0.5">
      <c r="C6" s="54">
        <f>SUM(C2:C5)</f>
        <v>46</v>
      </c>
      <c r="F6" s="54">
        <f>SUM(F2:F5)</f>
        <v>46</v>
      </c>
      <c r="H6" s="54">
        <f>SUM(H2:H5)</f>
        <v>46</v>
      </c>
      <c r="I6" s="49"/>
      <c r="J6" s="55">
        <f>SUM(J2:J5)</f>
        <v>46</v>
      </c>
      <c r="L6" s="54">
        <f>SUM(L2:L5)</f>
        <v>46</v>
      </c>
      <c r="O6" s="11">
        <f>SUM(O2:O5)</f>
        <v>46</v>
      </c>
      <c r="R6" s="11">
        <f>SUM(R2:R5)</f>
        <v>46</v>
      </c>
      <c r="U6" s="11">
        <f>SUM(U2:U5)</f>
        <v>46</v>
      </c>
      <c r="W6" s="11">
        <f>SUM(W2:W5)</f>
        <v>46</v>
      </c>
      <c r="Y6" s="50" t="s">
        <v>56</v>
      </c>
      <c r="Z6" s="51">
        <f>COUNTIF(Відповіді!P:P,Y6)</f>
        <v>6</v>
      </c>
      <c r="AC6" s="11">
        <f>SUM(AC2:AC5)</f>
        <v>46</v>
      </c>
      <c r="AE6" s="11">
        <f>SUM(AE2:AE5)</f>
        <v>46</v>
      </c>
    </row>
    <row r="7" spans="1:31" s="15" customFormat="1" ht="42.75" customHeight="1" x14ac:dyDescent="0.45">
      <c r="C7" s="10"/>
      <c r="D7" s="17"/>
      <c r="F7" s="10"/>
      <c r="H7" s="10"/>
      <c r="I7" s="18"/>
      <c r="J7" s="10"/>
      <c r="L7" s="10"/>
      <c r="O7" s="10"/>
      <c r="R7" s="10"/>
      <c r="U7" s="10"/>
      <c r="W7" s="10"/>
      <c r="Y7" s="26" t="s">
        <v>57</v>
      </c>
      <c r="Z7" s="40">
        <f>COUNTIF(Відповіді!P:P,Y7)</f>
        <v>2</v>
      </c>
      <c r="AC7" s="10"/>
      <c r="AE7" s="10"/>
    </row>
    <row r="8" spans="1:31" s="15" customFormat="1" ht="42.75" customHeight="1" x14ac:dyDescent="0.45">
      <c r="C8" s="10"/>
      <c r="D8" s="17"/>
      <c r="F8" s="10"/>
      <c r="H8" s="10"/>
      <c r="I8" s="18"/>
      <c r="J8" s="10"/>
      <c r="L8" s="10"/>
      <c r="O8" s="10"/>
      <c r="R8" s="10"/>
      <c r="U8" s="10"/>
      <c r="W8" s="10"/>
      <c r="Y8" s="26" t="s">
        <v>58</v>
      </c>
      <c r="Z8" s="40">
        <f>COUNTIF(Відповіді!P:P,Y8)</f>
        <v>0</v>
      </c>
      <c r="AC8" s="10"/>
      <c r="AE8" s="10"/>
    </row>
    <row r="9" spans="1:31" s="15" customFormat="1" ht="42.75" customHeight="1" x14ac:dyDescent="0.45">
      <c r="C9" s="10"/>
      <c r="D9" s="17"/>
      <c r="F9" s="10"/>
      <c r="H9" s="10"/>
      <c r="I9" s="18"/>
      <c r="J9" s="10"/>
      <c r="L9" s="10"/>
      <c r="O9" s="10"/>
      <c r="R9" s="10"/>
      <c r="U9" s="10"/>
      <c r="W9" s="10"/>
      <c r="Y9" s="26" t="s">
        <v>59</v>
      </c>
      <c r="Z9" s="40">
        <f>COUNTIF(Відповіді!P:P,Y9)</f>
        <v>2</v>
      </c>
      <c r="AC9" s="10"/>
      <c r="AE9" s="10"/>
    </row>
    <row r="10" spans="1:31" s="15" customFormat="1" ht="42.75" customHeight="1" x14ac:dyDescent="0.45">
      <c r="C10" s="10"/>
      <c r="D10" s="17"/>
      <c r="F10" s="10"/>
      <c r="H10" s="10"/>
      <c r="I10" s="18"/>
      <c r="J10" s="10"/>
      <c r="L10" s="10"/>
      <c r="O10" s="10"/>
      <c r="R10" s="10"/>
      <c r="U10" s="10"/>
      <c r="W10" s="10"/>
      <c r="Y10" s="26" t="s">
        <v>60</v>
      </c>
      <c r="Z10" s="40">
        <f>COUNTIF(Відповіді!P:P,Y10)</f>
        <v>1</v>
      </c>
      <c r="AC10" s="10"/>
      <c r="AE10" s="10"/>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sqref="A1:B4"/>
    </sheetView>
  </sheetViews>
  <sheetFormatPr defaultRowHeight="15.6"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Відповіді</vt:lpstr>
      <vt:lpstr>Аркуш1</vt:lpstr>
      <vt:lpstr>Аркуш2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Ольга Якимик</cp:lastModifiedBy>
  <dcterms:created xsi:type="dcterms:W3CDTF">2023-12-20T08:32:21Z</dcterms:created>
  <dcterms:modified xsi:type="dcterms:W3CDTF">2026-07-14T10:06:20Z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2023-12-18T12:07:37+02:00</dcterms:created>
  <dcterms:modified xsi:type="dcterms:W3CDTF">2023-12-18T12:07:37+02:00</dcterms:modified>
  <cp:revision>0</cp:revision>
</cp:coreProperties>
</file>